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WW\ZBM\8-USB Mitarbeiter_ZBM\Hainich\01-Ausschreibungen\Bereich Technik\0IA-RV_2025_xx LV Elektrobedarf_Gäfgen60%-Sonepar40%\2025 Ausschreibung\2-Vergabeunterlagen\"/>
    </mc:Choice>
  </mc:AlternateContent>
  <bookViews>
    <workbookView xWindow="0" yWindow="0" windowWidth="28800" windowHeight="12225"/>
  </bookViews>
  <sheets>
    <sheet name="Preise Teil 1" sheetId="1" r:id="rId1"/>
    <sheet name="Rabatte Teil 2" sheetId="3" r:id="rId2"/>
    <sheet name="Kupferberechnung" sheetId="4" r:id="rId3"/>
  </sheets>
  <definedNames>
    <definedName name="_xlnm._FilterDatabase" localSheetId="1" hidden="1">'Rabatte Teil 2'!$A$5:$O$5</definedName>
    <definedName name="_xlnm.Print_Titles" localSheetId="1">'Rabatte Teil 2'!$1:$5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01" i="1" l="1"/>
  <c r="N201" i="1"/>
  <c r="Q200" i="1"/>
  <c r="N200" i="1"/>
  <c r="Q199" i="1"/>
  <c r="N199" i="1"/>
  <c r="Q198" i="1"/>
  <c r="N198" i="1"/>
  <c r="Q197" i="1"/>
  <c r="N197" i="1"/>
  <c r="Q196" i="1"/>
  <c r="N196" i="1"/>
  <c r="Q195" i="1"/>
  <c r="N195" i="1"/>
  <c r="Q194" i="1"/>
  <c r="N194" i="1"/>
  <c r="Q221" i="1"/>
  <c r="N221" i="1"/>
  <c r="Q232" i="1"/>
  <c r="N232" i="1"/>
  <c r="Q231" i="1"/>
  <c r="N231" i="1"/>
  <c r="Q230" i="1"/>
  <c r="N230" i="1"/>
  <c r="Q229" i="1"/>
  <c r="N229" i="1"/>
  <c r="Q228" i="1"/>
  <c r="N228" i="1"/>
  <c r="Q227" i="1"/>
  <c r="N227" i="1"/>
  <c r="Q264" i="1"/>
  <c r="N264" i="1"/>
  <c r="Q263" i="1"/>
  <c r="N263" i="1"/>
  <c r="Q262" i="1"/>
  <c r="N262" i="1"/>
  <c r="Q261" i="1"/>
  <c r="N261" i="1"/>
  <c r="Q260" i="1"/>
  <c r="N260" i="1"/>
  <c r="Q259" i="1"/>
  <c r="N259" i="1"/>
  <c r="Q258" i="1"/>
  <c r="N258" i="1"/>
  <c r="Q257" i="1"/>
  <c r="N257" i="1"/>
  <c r="Q256" i="1"/>
  <c r="N256" i="1"/>
  <c r="Q255" i="1"/>
  <c r="N255" i="1"/>
  <c r="Q254" i="1"/>
  <c r="N254" i="1"/>
  <c r="Q253" i="1"/>
  <c r="N253" i="1"/>
  <c r="Q252" i="1"/>
  <c r="N252" i="1"/>
  <c r="Q292" i="1"/>
  <c r="N292" i="1"/>
  <c r="I292" i="1"/>
  <c r="J292" i="1" s="1"/>
  <c r="Q290" i="1"/>
  <c r="N290" i="1"/>
  <c r="I290" i="1"/>
  <c r="J290" i="1" s="1"/>
  <c r="Q272" i="1"/>
  <c r="N272" i="1"/>
  <c r="Q271" i="1"/>
  <c r="N271" i="1"/>
  <c r="Q270" i="1"/>
  <c r="N270" i="1"/>
  <c r="Q269" i="1"/>
  <c r="N269" i="1"/>
  <c r="Q267" i="1"/>
  <c r="N267" i="1"/>
  <c r="Q220" i="1" l="1"/>
  <c r="N220" i="1"/>
  <c r="Q209" i="1"/>
  <c r="N209" i="1"/>
  <c r="Q208" i="1"/>
  <c r="N208" i="1"/>
  <c r="Q205" i="1"/>
  <c r="N205" i="1"/>
  <c r="N182" i="1" l="1"/>
  <c r="Q182" i="1"/>
  <c r="Q181" i="1"/>
  <c r="N181" i="1"/>
  <c r="Q180" i="1"/>
  <c r="N180" i="1"/>
  <c r="Q179" i="1"/>
  <c r="N179" i="1"/>
  <c r="Q193" i="1" l="1"/>
  <c r="N193" i="1"/>
  <c r="Q192" i="1"/>
  <c r="N192" i="1"/>
  <c r="Q191" i="1"/>
  <c r="N191" i="1"/>
  <c r="Q190" i="1"/>
  <c r="N190" i="1"/>
  <c r="Q189" i="1"/>
  <c r="N189" i="1"/>
  <c r="Q188" i="1"/>
  <c r="N188" i="1"/>
  <c r="Q164" i="1" l="1"/>
  <c r="N164" i="1"/>
  <c r="Q163" i="1"/>
  <c r="N163" i="1"/>
  <c r="Q162" i="1"/>
  <c r="N162" i="1"/>
  <c r="Q161" i="1"/>
  <c r="N161" i="1"/>
  <c r="Q160" i="1"/>
  <c r="N160" i="1"/>
  <c r="Q159" i="1"/>
  <c r="N159" i="1"/>
  <c r="Q158" i="1"/>
  <c r="N158" i="1"/>
  <c r="Q150" i="1"/>
  <c r="N150" i="1"/>
  <c r="Q152" i="1"/>
  <c r="N152" i="1"/>
  <c r="Q149" i="1"/>
  <c r="N149" i="1"/>
  <c r="Q148" i="1"/>
  <c r="N148" i="1"/>
  <c r="Q141" i="1"/>
  <c r="N141" i="1"/>
  <c r="Q140" i="1"/>
  <c r="N140" i="1"/>
  <c r="Q142" i="1"/>
  <c r="N142" i="1"/>
  <c r="Q139" i="1"/>
  <c r="N139" i="1"/>
  <c r="Q143" i="1"/>
  <c r="N143" i="1"/>
  <c r="Q147" i="1"/>
  <c r="N147" i="1"/>
  <c r="Q146" i="1"/>
  <c r="N146" i="1"/>
  <c r="Q129" i="1"/>
  <c r="N129" i="1"/>
  <c r="Q128" i="1"/>
  <c r="N128" i="1"/>
  <c r="Q137" i="1"/>
  <c r="N137" i="1"/>
  <c r="Q136" i="1"/>
  <c r="N136" i="1"/>
  <c r="Q133" i="1"/>
  <c r="N133" i="1"/>
  <c r="Q132" i="1"/>
  <c r="N132" i="1"/>
  <c r="Q125" i="1"/>
  <c r="N125" i="1"/>
  <c r="Q105" i="1"/>
  <c r="N105" i="1"/>
  <c r="Q55" i="1"/>
  <c r="N55" i="1"/>
  <c r="Q51" i="1"/>
  <c r="N51" i="1"/>
  <c r="Q50" i="1"/>
  <c r="N50" i="1"/>
  <c r="Q48" i="1"/>
  <c r="N48" i="1"/>
  <c r="Q46" i="1"/>
  <c r="N46" i="1"/>
  <c r="Q295" i="1"/>
  <c r="N295" i="1"/>
  <c r="I295" i="1"/>
  <c r="J295" i="1" s="1"/>
  <c r="Q294" i="1"/>
  <c r="N294" i="1"/>
  <c r="I294" i="1"/>
  <c r="J294" i="1" s="1"/>
  <c r="Q293" i="1"/>
  <c r="N293" i="1"/>
  <c r="I293" i="1"/>
  <c r="J293" i="1" s="1"/>
  <c r="Q291" i="1"/>
  <c r="N291" i="1"/>
  <c r="I291" i="1"/>
  <c r="J291" i="1" s="1"/>
  <c r="Q289" i="1"/>
  <c r="N289" i="1"/>
  <c r="I289" i="1"/>
  <c r="J289" i="1" s="1"/>
  <c r="Q288" i="1"/>
  <c r="N288" i="1"/>
  <c r="I288" i="1"/>
  <c r="J288" i="1" s="1"/>
  <c r="Q287" i="1"/>
  <c r="N287" i="1"/>
  <c r="I287" i="1"/>
  <c r="J287" i="1" s="1"/>
  <c r="Q286" i="1"/>
  <c r="N286" i="1"/>
  <c r="I286" i="1"/>
  <c r="J286" i="1" s="1"/>
  <c r="Q285" i="1"/>
  <c r="N285" i="1"/>
  <c r="I285" i="1"/>
  <c r="J285" i="1" s="1"/>
  <c r="Q284" i="1"/>
  <c r="N284" i="1"/>
  <c r="I284" i="1"/>
  <c r="J284" i="1" s="1"/>
  <c r="Q283" i="1"/>
  <c r="N283" i="1"/>
  <c r="I283" i="1"/>
  <c r="J283" i="1" s="1"/>
  <c r="Q282" i="1"/>
  <c r="N282" i="1"/>
  <c r="I282" i="1"/>
  <c r="J282" i="1" s="1"/>
  <c r="Q281" i="1"/>
  <c r="N281" i="1"/>
  <c r="I281" i="1"/>
  <c r="J281" i="1" s="1"/>
  <c r="Q280" i="1"/>
  <c r="N280" i="1"/>
  <c r="I280" i="1"/>
  <c r="J280" i="1" s="1"/>
  <c r="Q279" i="1"/>
  <c r="N279" i="1"/>
  <c r="I279" i="1"/>
  <c r="J279" i="1" s="1"/>
  <c r="Q278" i="1"/>
  <c r="N278" i="1"/>
  <c r="I278" i="1"/>
  <c r="J278" i="1" s="1"/>
  <c r="Q277" i="1"/>
  <c r="N277" i="1"/>
  <c r="I277" i="1"/>
  <c r="J277" i="1" s="1"/>
  <c r="Q275" i="1"/>
  <c r="N275" i="1"/>
  <c r="Q274" i="1"/>
  <c r="N274" i="1"/>
  <c r="Q273" i="1"/>
  <c r="N273" i="1"/>
  <c r="Q268" i="1"/>
  <c r="N268" i="1"/>
  <c r="Q266" i="1"/>
  <c r="N266" i="1"/>
  <c r="Q265" i="1"/>
  <c r="N265" i="1"/>
  <c r="Q251" i="1"/>
  <c r="N251" i="1"/>
  <c r="Q250" i="1"/>
  <c r="N250" i="1"/>
  <c r="Q249" i="1"/>
  <c r="N249" i="1"/>
  <c r="Q248" i="1"/>
  <c r="N248" i="1"/>
  <c r="Q247" i="1"/>
  <c r="N247" i="1"/>
  <c r="Q245" i="1"/>
  <c r="N245" i="1"/>
  <c r="Q243" i="1"/>
  <c r="N243" i="1"/>
  <c r="Q242" i="1"/>
  <c r="N242" i="1"/>
  <c r="Q241" i="1"/>
  <c r="N241" i="1"/>
  <c r="Q240" i="1"/>
  <c r="N240" i="1"/>
  <c r="Q239" i="1"/>
  <c r="N239" i="1"/>
  <c r="Q236" i="1"/>
  <c r="N236" i="1"/>
  <c r="Q234" i="1"/>
  <c r="N234" i="1"/>
  <c r="Q233" i="1"/>
  <c r="N233" i="1"/>
  <c r="Q226" i="1"/>
  <c r="N226" i="1"/>
  <c r="Q225" i="1"/>
  <c r="N225" i="1"/>
  <c r="Q224" i="1"/>
  <c r="N224" i="1"/>
  <c r="Q223" i="1"/>
  <c r="N223" i="1"/>
  <c r="Q222" i="1"/>
  <c r="N222" i="1"/>
  <c r="Q219" i="1"/>
  <c r="N219" i="1"/>
  <c r="Q218" i="1"/>
  <c r="N218" i="1"/>
  <c r="Q217" i="1"/>
  <c r="N217" i="1"/>
  <c r="Q216" i="1"/>
  <c r="N216" i="1"/>
  <c r="Q215" i="1"/>
  <c r="N215" i="1"/>
  <c r="Q214" i="1"/>
  <c r="N214" i="1"/>
  <c r="Q213" i="1"/>
  <c r="N213" i="1"/>
  <c r="Q212" i="1"/>
  <c r="N212" i="1"/>
  <c r="Q211" i="1"/>
  <c r="N211" i="1"/>
  <c r="Q210" i="1"/>
  <c r="N210" i="1"/>
  <c r="Q207" i="1"/>
  <c r="N207" i="1"/>
  <c r="Q206" i="1"/>
  <c r="N206" i="1"/>
  <c r="Q204" i="1"/>
  <c r="N204" i="1"/>
  <c r="Q203" i="1"/>
  <c r="N203" i="1"/>
  <c r="Q202" i="1"/>
  <c r="N202" i="1"/>
  <c r="Q157" i="1"/>
  <c r="N157" i="1"/>
  <c r="Q156" i="1"/>
  <c r="N156" i="1"/>
  <c r="Q155" i="1"/>
  <c r="N155" i="1"/>
  <c r="Q187" i="1"/>
  <c r="N187" i="1"/>
  <c r="Q186" i="1"/>
  <c r="N186" i="1"/>
  <c r="Q185" i="1"/>
  <c r="N185" i="1"/>
  <c r="Q184" i="1"/>
  <c r="N184" i="1"/>
  <c r="Q183" i="1"/>
  <c r="N183" i="1"/>
  <c r="Q178" i="1"/>
  <c r="N178" i="1"/>
  <c r="Q177" i="1"/>
  <c r="N177" i="1"/>
  <c r="Q176" i="1"/>
  <c r="N176" i="1"/>
  <c r="Q175" i="1"/>
  <c r="N175" i="1"/>
  <c r="Q174" i="1"/>
  <c r="N174" i="1"/>
  <c r="Q173" i="1"/>
  <c r="N173" i="1"/>
  <c r="Q172" i="1"/>
  <c r="N172" i="1"/>
  <c r="Q171" i="1"/>
  <c r="N171" i="1"/>
  <c r="Q170" i="1"/>
  <c r="N170" i="1"/>
  <c r="Q169" i="1"/>
  <c r="N169" i="1"/>
  <c r="Q168" i="1"/>
  <c r="N168" i="1"/>
  <c r="Q167" i="1"/>
  <c r="N167" i="1"/>
  <c r="Q166" i="1"/>
  <c r="N166" i="1"/>
  <c r="Q154" i="1"/>
  <c r="N154" i="1"/>
  <c r="Q153" i="1"/>
  <c r="N153" i="1"/>
  <c r="Q151" i="1"/>
  <c r="N151" i="1"/>
  <c r="Q145" i="1"/>
  <c r="N145" i="1"/>
  <c r="Q144" i="1"/>
  <c r="N144" i="1"/>
  <c r="Q127" i="1"/>
  <c r="N127" i="1"/>
  <c r="Q126" i="1"/>
  <c r="N126" i="1"/>
  <c r="Q123" i="1"/>
  <c r="N123" i="1"/>
  <c r="Q138" i="1"/>
  <c r="N138" i="1"/>
  <c r="Q135" i="1"/>
  <c r="N135" i="1"/>
  <c r="Q134" i="1"/>
  <c r="N134" i="1"/>
  <c r="Q131" i="1"/>
  <c r="N131" i="1"/>
  <c r="Q130" i="1"/>
  <c r="N130" i="1"/>
  <c r="Q124" i="1"/>
  <c r="N124" i="1"/>
  <c r="Q122" i="1"/>
  <c r="N122" i="1"/>
  <c r="Q121" i="1"/>
  <c r="N121" i="1"/>
  <c r="Q120" i="1"/>
  <c r="N120" i="1"/>
  <c r="Q119" i="1"/>
  <c r="N119" i="1"/>
  <c r="Q118" i="1"/>
  <c r="N118" i="1"/>
  <c r="Q117" i="1"/>
  <c r="N117" i="1"/>
  <c r="Q116" i="1"/>
  <c r="N116" i="1"/>
  <c r="Q115" i="1"/>
  <c r="N115" i="1"/>
  <c r="Q114" i="1"/>
  <c r="N114" i="1"/>
  <c r="Q113" i="1"/>
  <c r="N113" i="1"/>
  <c r="Q112" i="1"/>
  <c r="N112" i="1"/>
  <c r="Q111" i="1"/>
  <c r="N111" i="1"/>
  <c r="Q110" i="1"/>
  <c r="N110" i="1"/>
  <c r="Q109" i="1"/>
  <c r="N109" i="1"/>
  <c r="Q108" i="1"/>
  <c r="N108" i="1"/>
  <c r="Q107" i="1"/>
  <c r="N107" i="1"/>
  <c r="Q106" i="1"/>
  <c r="N106" i="1"/>
  <c r="Q104" i="1"/>
  <c r="N104" i="1"/>
  <c r="Q103" i="1"/>
  <c r="N103" i="1"/>
  <c r="Q102" i="1"/>
  <c r="N102" i="1"/>
  <c r="Q101" i="1"/>
  <c r="N101" i="1"/>
  <c r="Q100" i="1"/>
  <c r="N100" i="1"/>
  <c r="Q99" i="1"/>
  <c r="N99" i="1"/>
  <c r="Q98" i="1"/>
  <c r="N98" i="1"/>
  <c r="Q97" i="1"/>
  <c r="N97" i="1"/>
  <c r="Q96" i="1"/>
  <c r="N96" i="1"/>
  <c r="Q95" i="1"/>
  <c r="N95" i="1"/>
  <c r="Q94" i="1"/>
  <c r="N94" i="1"/>
  <c r="Q93" i="1"/>
  <c r="N93" i="1"/>
  <c r="Q92" i="1"/>
  <c r="N92" i="1"/>
  <c r="Q91" i="1"/>
  <c r="N91" i="1"/>
  <c r="Q90" i="1"/>
  <c r="N90" i="1"/>
  <c r="Q89" i="1"/>
  <c r="N89" i="1"/>
  <c r="Q88" i="1"/>
  <c r="N88" i="1"/>
  <c r="Q87" i="1"/>
  <c r="N87" i="1"/>
  <c r="Q86" i="1"/>
  <c r="N86" i="1"/>
  <c r="Q85" i="1"/>
  <c r="N85" i="1"/>
  <c r="Q84" i="1"/>
  <c r="N84" i="1"/>
  <c r="Q83" i="1"/>
  <c r="N83" i="1"/>
  <c r="Q82" i="1"/>
  <c r="N82" i="1"/>
  <c r="Q81" i="1"/>
  <c r="N81" i="1"/>
  <c r="Q80" i="1"/>
  <c r="N80" i="1"/>
  <c r="Q79" i="1"/>
  <c r="N79" i="1"/>
  <c r="Q78" i="1"/>
  <c r="N78" i="1"/>
  <c r="Q77" i="1"/>
  <c r="N77" i="1"/>
  <c r="Q76" i="1"/>
  <c r="N76" i="1"/>
  <c r="Q75" i="1"/>
  <c r="N75" i="1"/>
  <c r="Q74" i="1"/>
  <c r="N74" i="1"/>
  <c r="Q73" i="1"/>
  <c r="N73" i="1"/>
  <c r="Q72" i="1"/>
  <c r="N72" i="1"/>
  <c r="Q71" i="1"/>
  <c r="N71" i="1"/>
  <c r="Q70" i="1"/>
  <c r="N70" i="1"/>
  <c r="Q69" i="1"/>
  <c r="N69" i="1"/>
  <c r="Q68" i="1"/>
  <c r="N68" i="1"/>
  <c r="Q67" i="1"/>
  <c r="N67" i="1"/>
  <c r="Q66" i="1"/>
  <c r="N66" i="1"/>
  <c r="Q65" i="1"/>
  <c r="N65" i="1"/>
  <c r="Q64" i="1"/>
  <c r="N64" i="1"/>
  <c r="Q63" i="1"/>
  <c r="N63" i="1"/>
  <c r="Q62" i="1"/>
  <c r="N62" i="1"/>
  <c r="Q61" i="1"/>
  <c r="N61" i="1"/>
  <c r="Q60" i="1"/>
  <c r="N60" i="1"/>
  <c r="Q59" i="1"/>
  <c r="N59" i="1"/>
  <c r="Q58" i="1"/>
  <c r="N58" i="1"/>
  <c r="Q57" i="1"/>
  <c r="N57" i="1"/>
  <c r="Q56" i="1"/>
  <c r="N56" i="1"/>
  <c r="Q54" i="1"/>
  <c r="N54" i="1"/>
  <c r="Q53" i="1"/>
  <c r="N53" i="1"/>
  <c r="Q52" i="1"/>
  <c r="N52" i="1"/>
  <c r="Q49" i="1"/>
  <c r="N49" i="1"/>
  <c r="Q47" i="1"/>
  <c r="N47" i="1"/>
  <c r="Q45" i="1"/>
  <c r="N45" i="1"/>
  <c r="Q44" i="1"/>
  <c r="N44" i="1"/>
  <c r="Q43" i="1"/>
  <c r="N43" i="1"/>
  <c r="Q42" i="1"/>
  <c r="N42" i="1"/>
  <c r="Q41" i="1"/>
  <c r="N41" i="1"/>
  <c r="Q40" i="1"/>
  <c r="N40" i="1"/>
  <c r="Q39" i="1"/>
  <c r="N39" i="1"/>
  <c r="Q38" i="1"/>
  <c r="N38" i="1"/>
  <c r="Q37" i="1"/>
  <c r="N37" i="1"/>
  <c r="Q36" i="1"/>
  <c r="N36" i="1"/>
  <c r="Q35" i="1"/>
  <c r="N35" i="1"/>
  <c r="Q34" i="1"/>
  <c r="N34" i="1"/>
  <c r="Q33" i="1"/>
  <c r="N33" i="1"/>
  <c r="Q32" i="1"/>
  <c r="N32" i="1"/>
  <c r="Q31" i="1"/>
  <c r="N31" i="1"/>
  <c r="Q30" i="1"/>
  <c r="N30" i="1"/>
  <c r="Q29" i="1"/>
  <c r="N29" i="1"/>
  <c r="Q28" i="1"/>
  <c r="N28" i="1"/>
  <c r="Q27" i="1"/>
  <c r="N27" i="1"/>
  <c r="Q26" i="1"/>
  <c r="N26" i="1"/>
  <c r="Q25" i="1"/>
  <c r="N25" i="1"/>
  <c r="Q24" i="1"/>
  <c r="N24" i="1"/>
  <c r="Q23" i="1"/>
  <c r="N23" i="1"/>
  <c r="Q22" i="1"/>
  <c r="N22" i="1"/>
  <c r="Q21" i="1"/>
  <c r="N21" i="1"/>
  <c r="Q20" i="1"/>
  <c r="N20" i="1"/>
  <c r="Q19" i="1"/>
  <c r="N19" i="1"/>
  <c r="Q18" i="1"/>
  <c r="N18" i="1"/>
  <c r="Q17" i="1"/>
  <c r="N17" i="1"/>
  <c r="Q16" i="1"/>
  <c r="N16" i="1"/>
  <c r="Q15" i="1"/>
  <c r="N15" i="1"/>
  <c r="Q14" i="1"/>
  <c r="N14" i="1"/>
  <c r="Q13" i="1"/>
  <c r="N13" i="1"/>
  <c r="Q12" i="1"/>
  <c r="N12" i="1"/>
  <c r="Q11" i="1"/>
  <c r="N11" i="1"/>
  <c r="Q10" i="1"/>
  <c r="N10" i="1"/>
  <c r="Q9" i="1"/>
  <c r="N9" i="1"/>
  <c r="Q8" i="1"/>
  <c r="N8" i="1"/>
  <c r="Q7" i="1"/>
  <c r="N7" i="1"/>
  <c r="Q297" i="1" l="1"/>
  <c r="N297" i="1"/>
  <c r="N298" i="1" l="1"/>
  <c r="N300" i="1" s="1"/>
  <c r="N302" i="1" s="1"/>
  <c r="N304" i="1" s="1"/>
  <c r="N301" i="1" l="1"/>
</calcChain>
</file>

<file path=xl/sharedStrings.xml><?xml version="1.0" encoding="utf-8"?>
<sst xmlns="http://schemas.openxmlformats.org/spreadsheetml/2006/main" count="1582" uniqueCount="951">
  <si>
    <t>Anlage - Leistungsverzeichnis/D2 - Artikel und Preise / Teil 1</t>
  </si>
  <si>
    <t>Vorgaben des AG</t>
  </si>
  <si>
    <r>
      <t xml:space="preserve">Eintragungen des Bieters / </t>
    </r>
    <r>
      <rPr>
        <b/>
        <sz val="11"/>
        <color indexed="10"/>
        <rFont val="Arial"/>
        <family val="2"/>
      </rPr>
      <t>Bitte unbedingt Einheiten bzw. Angabe pro Stück oder pro Meter... beachten und kleinste VE zusätzlich angeben!</t>
    </r>
  </si>
  <si>
    <t>Hauptangebot</t>
  </si>
  <si>
    <t>Bieter</t>
  </si>
  <si>
    <t xml:space="preserve">Nebenangebot </t>
  </si>
  <si>
    <t>Pos.</t>
  </si>
  <si>
    <t>Hersteller</t>
  </si>
  <si>
    <t xml:space="preserve">Bezeichnung
</t>
  </si>
  <si>
    <t xml:space="preserve">Artikelbeschreibung
</t>
  </si>
  <si>
    <t>Bruttopreis €/km</t>
  </si>
  <si>
    <t>Cu-Zahl kg/km</t>
  </si>
  <si>
    <t>Cu-Basis €/100kg
Netto</t>
  </si>
  <si>
    <t>DEL Notierung 
€/100kg (Tagespreis!!!)
angenommen mit ca. 
800,-€/100kg</t>
  </si>
  <si>
    <t>Cu-Zuschlag €/km
Netto
wird automatisch berechnet</t>
  </si>
  <si>
    <t>Nettopreis €/km
inkl. Kupfer
wird automatisch berechnet</t>
  </si>
  <si>
    <r>
      <t xml:space="preserve">Anzahl 
</t>
    </r>
    <r>
      <rPr>
        <b/>
        <u/>
        <sz val="10"/>
        <color indexed="8"/>
        <rFont val="Arial"/>
        <family val="2"/>
      </rPr>
      <t xml:space="preserve">in Stück bzw. Meter 
</t>
    </r>
    <r>
      <rPr>
        <b/>
        <u/>
        <sz val="10"/>
        <color indexed="10"/>
        <rFont val="Arial"/>
        <family val="2"/>
      </rPr>
      <t>(nicht VE)</t>
    </r>
    <r>
      <rPr>
        <b/>
        <sz val="10"/>
        <color indexed="8"/>
        <rFont val="Arial"/>
        <family val="2"/>
      </rPr>
      <t xml:space="preserve">
(vorauss. Bedarf
p.a. )</t>
    </r>
  </si>
  <si>
    <t>Einheit
für Preisangabe</t>
  </si>
  <si>
    <r>
      <t xml:space="preserve">EP 
(Netto 
in Euro)
p.Stück
</t>
    </r>
    <r>
      <rPr>
        <b/>
        <sz val="10"/>
        <color indexed="10"/>
        <rFont val="Arial"/>
        <family val="2"/>
      </rPr>
      <t>Nicht VE!</t>
    </r>
  </si>
  <si>
    <r>
      <t xml:space="preserve">GP 
(Netto 
in Euro)
p.a.
</t>
    </r>
    <r>
      <rPr>
        <sz val="8"/>
        <color indexed="12"/>
        <rFont val="Arial"/>
        <family val="2"/>
      </rPr>
      <t>(Spalte ExSp.G)</t>
    </r>
    <r>
      <rPr>
        <b/>
        <sz val="10"/>
        <color indexed="12"/>
        <rFont val="Arial"/>
        <family val="2"/>
      </rPr>
      <t xml:space="preserve">
</t>
    </r>
  </si>
  <si>
    <r>
      <t xml:space="preserve">Kleinste 
Verpackungs-einheit
in Stück 
</t>
    </r>
    <r>
      <rPr>
        <sz val="10"/>
        <color indexed="12"/>
        <rFont val="Arial"/>
        <family val="2"/>
      </rPr>
      <t>(Bsp: 
100St.pro VE
od. 500m pro Trommel)</t>
    </r>
  </si>
  <si>
    <r>
      <t xml:space="preserve">GP 
(Netto 
in Euro)
p.a.
</t>
    </r>
    <r>
      <rPr>
        <sz val="8"/>
        <color indexed="12"/>
        <rFont val="Arial"/>
        <family val="2"/>
      </rPr>
      <t>(Spalte ExSp.J)</t>
    </r>
    <r>
      <rPr>
        <b/>
        <sz val="10"/>
        <color indexed="12"/>
        <rFont val="Arial"/>
        <family val="2"/>
      </rPr>
      <t xml:space="preserve">
</t>
    </r>
  </si>
  <si>
    <r>
      <t xml:space="preserve">Bezeichnung
Hersteller
</t>
    </r>
    <r>
      <rPr>
        <sz val="10"/>
        <color indexed="12"/>
        <rFont val="Arial"/>
        <family val="2"/>
      </rPr>
      <t>im Falle abweichend 
vom LV bzw. Vorgabe des AG</t>
    </r>
    <r>
      <rPr>
        <b/>
        <sz val="10"/>
        <color indexed="12"/>
        <rFont val="Arial"/>
        <family val="2"/>
      </rPr>
      <t xml:space="preserve">
</t>
    </r>
    <r>
      <rPr>
        <sz val="8"/>
        <color indexed="12"/>
        <rFont val="Arial"/>
        <family val="2"/>
      </rPr>
      <t>(gleichwertiger Art)</t>
    </r>
    <r>
      <rPr>
        <b/>
        <sz val="10"/>
        <color indexed="12"/>
        <rFont val="Arial"/>
        <family val="2"/>
      </rPr>
      <t xml:space="preserve">
</t>
    </r>
  </si>
  <si>
    <r>
      <t xml:space="preserve">Art.-Nr.
des Herstellers
</t>
    </r>
    <r>
      <rPr>
        <sz val="10"/>
        <color indexed="12"/>
        <rFont val="Arial"/>
        <family val="2"/>
      </rPr>
      <t xml:space="preserve">im Falle abweichend vom LV
</t>
    </r>
    <r>
      <rPr>
        <b/>
        <sz val="10"/>
        <color indexed="12"/>
        <rFont val="Arial"/>
        <family val="2"/>
      </rPr>
      <t xml:space="preserve">
</t>
    </r>
    <r>
      <rPr>
        <sz val="8"/>
        <color indexed="12"/>
        <rFont val="Arial"/>
        <family val="2"/>
      </rPr>
      <t>(gleichwertiger Art)</t>
    </r>
    <r>
      <rPr>
        <b/>
        <sz val="10"/>
        <color indexed="12"/>
        <rFont val="Arial"/>
        <family val="2"/>
      </rPr>
      <t xml:space="preserve">
</t>
    </r>
  </si>
  <si>
    <t xml:space="preserve">Sostige
Bemerkungen
des Bieters
</t>
  </si>
  <si>
    <t>1.</t>
  </si>
  <si>
    <t>Installationsmaterial</t>
  </si>
  <si>
    <t>ABB</t>
  </si>
  <si>
    <t>ABB FI-Schutzschalter N-rechts</t>
  </si>
  <si>
    <t>F202 A 25/0,03</t>
  </si>
  <si>
    <t>Stück</t>
  </si>
  <si>
    <t>F202 A 40/0,03</t>
  </si>
  <si>
    <t>F202 A 63/0,03</t>
  </si>
  <si>
    <t>F204 A 25/0,03</t>
  </si>
  <si>
    <t>F204 A 40/0,03</t>
  </si>
  <si>
    <t>F204 A 63/0,03</t>
  </si>
  <si>
    <t>ABB FI-Schutzschalter N-links</t>
  </si>
  <si>
    <t>F202 A 25/0,03L</t>
  </si>
  <si>
    <t>F202 A 40/0,03L</t>
  </si>
  <si>
    <t>F202 A 63/0,03L</t>
  </si>
  <si>
    <t>F204 A 25/0,03L</t>
  </si>
  <si>
    <t>F204 A 40/0,03L</t>
  </si>
  <si>
    <t>F204 A 63/0,03L</t>
  </si>
  <si>
    <t>ABB Leitungsschutzschalter</t>
  </si>
  <si>
    <t>S201-B16  B-Charakter 16A 1polig</t>
  </si>
  <si>
    <t>S201-C16  C-Charakter 16A 1polig</t>
  </si>
  <si>
    <t>S201-K16  K-Charakter 16A 1polig</t>
  </si>
  <si>
    <t>S203-B16  B-Charakter 16A 3polig</t>
  </si>
  <si>
    <t>S203-C16  C-Charakter 16A 3polig</t>
  </si>
  <si>
    <t>S203-K16  K-Charakter 16A 3polig</t>
  </si>
  <si>
    <t>Siemens</t>
  </si>
  <si>
    <t>Siemens FI-Schutzschalter für Kammschiene N-rechts</t>
  </si>
  <si>
    <t>5SM3 312-6 25/0,03 2pol</t>
  </si>
  <si>
    <t>5SM3 314-6 25/0,03 2pol</t>
  </si>
  <si>
    <t>5SM3 342-6 25/0,03 4pol</t>
  </si>
  <si>
    <t>1.22</t>
  </si>
  <si>
    <t>5SM3 344-6 40/0,03 4pol</t>
  </si>
  <si>
    <t>1.23</t>
  </si>
  <si>
    <t>Siemens FI-Schutzschalter für Kammschiene N-links</t>
  </si>
  <si>
    <t>5SM3 312-6KL 25/0,03 2pol</t>
  </si>
  <si>
    <t>1.24</t>
  </si>
  <si>
    <t>5SM3 314-6KL 25/0,03 2pol</t>
  </si>
  <si>
    <t>1.25</t>
  </si>
  <si>
    <t>5SM3 342-6KL 25/0,03 4pol</t>
  </si>
  <si>
    <t>1.26</t>
  </si>
  <si>
    <t>5SM3 344-6KL 40/0,03 4pol</t>
  </si>
  <si>
    <t>1.27</t>
  </si>
  <si>
    <t>Siemens FI-Schutzschalter für Stiftschiene N-rechts</t>
  </si>
  <si>
    <t>5SV3 312-6 25/0,03 2pol</t>
  </si>
  <si>
    <t>1.28</t>
  </si>
  <si>
    <t>5SV3 314-6 25/0,03 2pol</t>
  </si>
  <si>
    <t>1.29</t>
  </si>
  <si>
    <t>5SV3 342-6 25/0,03 4pol</t>
  </si>
  <si>
    <t>1.30</t>
  </si>
  <si>
    <t xml:space="preserve">Siemens FI-Schutzschalter für Stiftschiene N-rechts </t>
  </si>
  <si>
    <t>5SV3 344-6 40/0,03 4pol</t>
  </si>
  <si>
    <t>1.31</t>
  </si>
  <si>
    <t>Siemens FI-Schutzschalter für Stiftschiene N-links</t>
  </si>
  <si>
    <t>5SV3 312-6KL 25/0,03 2pol</t>
  </si>
  <si>
    <t>1.32</t>
  </si>
  <si>
    <t>5SV3 314-6KL 25/0,03 2pol</t>
  </si>
  <si>
    <t>1.33</t>
  </si>
  <si>
    <t>5SV3 342-6KL 25/0,03 4pol</t>
  </si>
  <si>
    <t>1.34</t>
  </si>
  <si>
    <t xml:space="preserve">Siemens FI-Schutzschalter für Stiftschiene N-links </t>
  </si>
  <si>
    <t>5SV3 344-6KL 40/0,03 4pol</t>
  </si>
  <si>
    <t>1.35</t>
  </si>
  <si>
    <t>Siemens Leitungsschutzschalter</t>
  </si>
  <si>
    <t>5SY6116-6 1pol B16</t>
  </si>
  <si>
    <t>1.36</t>
  </si>
  <si>
    <t>5SY6116-7 1pol C16</t>
  </si>
  <si>
    <t>1.37</t>
  </si>
  <si>
    <t>5SY6316-6 3pol B16</t>
  </si>
  <si>
    <t>1.38</t>
  </si>
  <si>
    <t>5SY6316-7 3pol B16</t>
  </si>
  <si>
    <t>1.39</t>
  </si>
  <si>
    <t>1.40</t>
  </si>
  <si>
    <t>Bachmann</t>
  </si>
  <si>
    <t>Bachmann PRIMO Steckdosenleiste 3fach</t>
  </si>
  <si>
    <t>1.41</t>
  </si>
  <si>
    <t>Bachmann PRIMO Steckdosenleiste 6fach</t>
  </si>
  <si>
    <t>331.010 16A ohne Schalter alu</t>
  </si>
  <si>
    <t>1.42</t>
  </si>
  <si>
    <t>Bachmann Schuko-Verlängerung 5m</t>
  </si>
  <si>
    <t>1.45</t>
  </si>
  <si>
    <t>Bettermann</t>
  </si>
  <si>
    <t>1.46</t>
  </si>
  <si>
    <t>Bettermann Hängestiel mit Kopfplatte</t>
  </si>
  <si>
    <t>US 3 K 50 FT Stahl tauchfeuerverzinkt</t>
  </si>
  <si>
    <t>1.47</t>
  </si>
  <si>
    <t>Bettermann Wand-/Deckenkanal m. Lochung</t>
  </si>
  <si>
    <t>WDK 15015 15x15x2000mm reinweiß</t>
  </si>
  <si>
    <t>1.48</t>
  </si>
  <si>
    <t>WDK 15030 15x30x2000mm reinweiß</t>
  </si>
  <si>
    <t>1.49</t>
  </si>
  <si>
    <t>WDK 40060 40x60x2000mm reinweiß</t>
  </si>
  <si>
    <t>1.50</t>
  </si>
  <si>
    <t>Bettermann Schutzkappe für US 3-Stiel</t>
  </si>
  <si>
    <t>US3KS OR pastellorange</t>
  </si>
  <si>
    <t>1.51</t>
  </si>
  <si>
    <t>1.52</t>
  </si>
  <si>
    <t>1.53</t>
  </si>
  <si>
    <t>1.54</t>
  </si>
  <si>
    <t>1.55</t>
  </si>
  <si>
    <t>BTR</t>
  </si>
  <si>
    <t>BTR Überwachungsrelais</t>
  </si>
  <si>
    <t>110270 ASD-C18 230V AC 2 W 9,9sec</t>
  </si>
  <si>
    <t>1.56</t>
  </si>
  <si>
    <t>Busch-Jaeger</t>
  </si>
  <si>
    <t>Busch-Jaeger Zentralscheibe mit Tragring</t>
  </si>
  <si>
    <t>2538-212 weiß</t>
  </si>
  <si>
    <t>1.57</t>
  </si>
  <si>
    <t>2538-214 alpinweiß</t>
  </si>
  <si>
    <t>1.58</t>
  </si>
  <si>
    <t>Busch-Jaeger Schuko Steckdose 2fach</t>
  </si>
  <si>
    <t>20/2 EW-53 grau/blaugrün</t>
  </si>
  <si>
    <t>1.59</t>
  </si>
  <si>
    <t>Busch-Jaeger Schuko Doppelsteckdose</t>
  </si>
  <si>
    <t>20-02 EW-53 grau/blaugrün</t>
  </si>
  <si>
    <t>1.60</t>
  </si>
  <si>
    <t>Cellpack</t>
  </si>
  <si>
    <t>Cellpack PVC-Isolierband blau</t>
  </si>
  <si>
    <t>Nr. 128 0.15-19-10 bl D:0.15 B:19mm L:10</t>
  </si>
  <si>
    <t>1.61</t>
  </si>
  <si>
    <t>Cellpack PVC-Isolierband grün-gelb</t>
  </si>
  <si>
    <t>Nr. 128 0.15-19-10 gg D:0.15 B:19mm L:10</t>
  </si>
  <si>
    <t>1.62</t>
  </si>
  <si>
    <t>Cellpack PVC-Isolierband weiss</t>
  </si>
  <si>
    <t>Nr. 128 0.15-19-10 ws D:0.15 B:19mm L:10</t>
  </si>
  <si>
    <t>1.63</t>
  </si>
  <si>
    <t>Cellpack PVC-Isolierband schwarz</t>
  </si>
  <si>
    <t>Nr. 128 0.15-25-25 sw D:0.15 B:25mm L:25</t>
  </si>
  <si>
    <t>1.64</t>
  </si>
  <si>
    <t>Cellpack Schrumpfschlauch-Abrollbox</t>
  </si>
  <si>
    <t>SB 3.2-1.6 sw 15m</t>
  </si>
  <si>
    <t>1.65</t>
  </si>
  <si>
    <t>SB 4.8-2.4 sw 10m</t>
  </si>
  <si>
    <t>1.66</t>
  </si>
  <si>
    <t>Cellpack Schrumpfschlauch mittelw.</t>
  </si>
  <si>
    <t>SRH2 22-6/1000 sw</t>
  </si>
  <si>
    <t>1.67</t>
  </si>
  <si>
    <t>SRH2 34-7/1000 sw</t>
  </si>
  <si>
    <t>1.68</t>
  </si>
  <si>
    <t>SRH2 8-2/1000 sw</t>
  </si>
  <si>
    <t>1.69</t>
  </si>
  <si>
    <t>1.71</t>
  </si>
  <si>
    <t>1.72</t>
  </si>
  <si>
    <t>1.73</t>
  </si>
  <si>
    <t>1.74</t>
  </si>
  <si>
    <t>1.75</t>
  </si>
  <si>
    <t>Eltako</t>
  </si>
  <si>
    <t>Eltako Stromstoßschalter 1S</t>
  </si>
  <si>
    <t>ES75-12..24V UC 10A/250V AC</t>
  </si>
  <si>
    <t>1.76</t>
  </si>
  <si>
    <t>Eltako Drehstromzähler mit Display</t>
  </si>
  <si>
    <t>DSZ12D-3x65A MID geeicht 3x 65A</t>
  </si>
  <si>
    <t>1.77</t>
  </si>
  <si>
    <t>Esy-Lux</t>
  </si>
  <si>
    <t>Esy-Lux Decken-Präsenzmelder</t>
  </si>
  <si>
    <t>PD 360i/8 weiß 360Grad fernbedienbar</t>
  </si>
  <si>
    <t>1.78</t>
  </si>
  <si>
    <t>1.79</t>
  </si>
  <si>
    <t>1.80</t>
  </si>
  <si>
    <t>Fränkische Rohrwerke</t>
  </si>
  <si>
    <t>Kabelschutzrohr halogenfrei schwarz</t>
  </si>
  <si>
    <t>Kabuflex R DN125 flexibel 25m Ringe</t>
  </si>
  <si>
    <t>1.81</t>
  </si>
  <si>
    <t>Kabuflex R DN63 flexibel 50m Ringe</t>
  </si>
  <si>
    <t>1.82</t>
  </si>
  <si>
    <t>Kabuflex R DN75 flexibel 50m Ringe</t>
  </si>
  <si>
    <t>1.83</t>
  </si>
  <si>
    <t>Kabuflex R DN90 flexibel 50m Ringe</t>
  </si>
  <si>
    <t>Meter</t>
  </si>
  <si>
    <t>1.84</t>
  </si>
  <si>
    <t>Jung</t>
  </si>
  <si>
    <t>AS591-5WW AS500/plus alpinweiß</t>
  </si>
  <si>
    <t>AS591WW AS500/plus alpinweiß</t>
  </si>
  <si>
    <t>1.86</t>
  </si>
  <si>
    <t>1.87</t>
  </si>
  <si>
    <t>1.88</t>
  </si>
  <si>
    <t>Jung Rahmen 1fach</t>
  </si>
  <si>
    <t>AS581WW AS500 alpinweiß</t>
  </si>
  <si>
    <t>1.89</t>
  </si>
  <si>
    <t>Jung Rahmen 2fach</t>
  </si>
  <si>
    <t>AS582WW AS500 alpinweiß</t>
  </si>
  <si>
    <t>1.90</t>
  </si>
  <si>
    <t>Jung Rahmen 3fach</t>
  </si>
  <si>
    <t>AS583WW AS500 alpinweiß</t>
  </si>
  <si>
    <t>1.91</t>
  </si>
  <si>
    <t>Jung Rahmen 4fach</t>
  </si>
  <si>
    <t>AS584WW AS500 alpinweiß</t>
  </si>
  <si>
    <t>1.92</t>
  </si>
  <si>
    <t>AS 581 NA WW AS500 alpinweiß</t>
  </si>
  <si>
    <t>1.93</t>
  </si>
  <si>
    <t>AS 582 NA WW Senkrecht mit Beschriftung AS500 alpinweiß</t>
  </si>
  <si>
    <t>1.94</t>
  </si>
  <si>
    <t>AS 583 NA WW Senkrecht mit Beschriftung AS500 alpinweiß</t>
  </si>
  <si>
    <t>AS 584 NA WW Senkrecht mit Beschriftung AS500 alpinweiß</t>
  </si>
  <si>
    <t>1.96</t>
  </si>
  <si>
    <t>AS 5820 NA WW Wagerecht mit Beschriftung AS500 alpinweiß</t>
  </si>
  <si>
    <t>AS 5830 NA WW Wagerecht mit Beschriftung AS500 alpinweiß</t>
  </si>
  <si>
    <t>1.98</t>
  </si>
  <si>
    <t>AS 5840 NA WW Wagerecht mit Beschriftung AS500 alpinweiß</t>
  </si>
  <si>
    <t>1.99</t>
  </si>
  <si>
    <t>Jung Jalousietaster</t>
  </si>
  <si>
    <t>1.108</t>
  </si>
  <si>
    <t>1.109</t>
  </si>
  <si>
    <t>1.110</t>
  </si>
  <si>
    <t>Jung Schuko-Steckdose</t>
  </si>
  <si>
    <t>1.111</t>
  </si>
  <si>
    <t>1.112</t>
  </si>
  <si>
    <t>1.113</t>
  </si>
  <si>
    <t>Jung Blindabdeckung mit Tragring</t>
  </si>
  <si>
    <t>A594-0WW A500 alpinweiß</t>
  </si>
  <si>
    <t>1.114</t>
  </si>
  <si>
    <t>Jung LED-Leuchte 230V</t>
  </si>
  <si>
    <t>90-LEDRT für Schalter/Taster rot</t>
  </si>
  <si>
    <t>1.115</t>
  </si>
  <si>
    <t>1.116</t>
  </si>
  <si>
    <t>1.117</t>
  </si>
  <si>
    <t>1.118</t>
  </si>
  <si>
    <t>Kaiser</t>
  </si>
  <si>
    <t>1.119</t>
  </si>
  <si>
    <t>1.120</t>
  </si>
  <si>
    <t>1.121</t>
  </si>
  <si>
    <t>1.122</t>
  </si>
  <si>
    <t>1.123</t>
  </si>
  <si>
    <t>1.124</t>
  </si>
  <si>
    <t>1.125</t>
  </si>
  <si>
    <t>Mennekes</t>
  </si>
  <si>
    <t>Mennekes Steckdosen-Kombination AMAXX</t>
  </si>
  <si>
    <t>920009</t>
  </si>
  <si>
    <t>1.126</t>
  </si>
  <si>
    <t>Moeller</t>
  </si>
  <si>
    <t>Moeller Befestigungsadapter</t>
  </si>
  <si>
    <t>M22-A</t>
  </si>
  <si>
    <t>1.127</t>
  </si>
  <si>
    <t>Moeller Drucktaste flach schwarz</t>
  </si>
  <si>
    <t>M22-D-S</t>
  </si>
  <si>
    <t>1.128</t>
  </si>
  <si>
    <t>Moeller Kontaktelement 1S Front</t>
  </si>
  <si>
    <t>M22-K10</t>
  </si>
  <si>
    <t>1.129</t>
  </si>
  <si>
    <t>Moeller LED-Element grün Front</t>
  </si>
  <si>
    <t>M22-LED230-G</t>
  </si>
  <si>
    <t>1.130</t>
  </si>
  <si>
    <t>Moeller LED-Element rot Front</t>
  </si>
  <si>
    <t>M22-LED230-R</t>
  </si>
  <si>
    <t>1.131</t>
  </si>
  <si>
    <t>Moeller LED-Element rot Boden</t>
  </si>
  <si>
    <t>M22-LEDC230-R</t>
  </si>
  <si>
    <t>1.132</t>
  </si>
  <si>
    <t>Moeller Leuchtmeldervorsatz flach grün</t>
  </si>
  <si>
    <t>M22-L-G</t>
  </si>
  <si>
    <t>1.133</t>
  </si>
  <si>
    <t>Moeller Leuchtmeldervorsatz flach rot</t>
  </si>
  <si>
    <t>M22-L-R</t>
  </si>
  <si>
    <t>1.134</t>
  </si>
  <si>
    <t>PCElectric</t>
  </si>
  <si>
    <t>PCElectric Kunststoff-Mobilverteiler</t>
  </si>
  <si>
    <t>9030004</t>
  </si>
  <si>
    <t>1.135</t>
  </si>
  <si>
    <t>9030010</t>
  </si>
  <si>
    <t>1.136</t>
  </si>
  <si>
    <t>1.137</t>
  </si>
  <si>
    <t>1.138</t>
  </si>
  <si>
    <t>Rehau</t>
  </si>
  <si>
    <t>Rehau Geräteeinbau Brüstungskanal SIGNO</t>
  </si>
  <si>
    <t>12685811200 Geräteeinbaudose blau</t>
  </si>
  <si>
    <t>1.139</t>
  </si>
  <si>
    <t>Rehau Brüstungskanal PVC SIGNO BK</t>
  </si>
  <si>
    <t>17270971100 Unterteil 70/130 RAL 9010</t>
  </si>
  <si>
    <t>1.140</t>
  </si>
  <si>
    <t>12866081510 Endstück 70/130 RAL 9010</t>
  </si>
  <si>
    <t>1.141</t>
  </si>
  <si>
    <t>17261091100 Oberteil 80 RAL 9010</t>
  </si>
  <si>
    <t>1.142</t>
  </si>
  <si>
    <t>Siedle</t>
  </si>
  <si>
    <t>Siedle Blindmodul Vario 611</t>
  </si>
  <si>
    <t>BM 611-0 W Weiß</t>
  </si>
  <si>
    <t>1.143</t>
  </si>
  <si>
    <t>Siedle Bus-Netzgerät</t>
  </si>
  <si>
    <t>BNG 650-0 DE Schwarz</t>
  </si>
  <si>
    <t>1.144</t>
  </si>
  <si>
    <t>Siedle Bus-Tastenmodul 2 Tasten</t>
  </si>
  <si>
    <t>BTM 650-02 W Weiß</t>
  </si>
  <si>
    <t>1.145</t>
  </si>
  <si>
    <t>1.146</t>
  </si>
  <si>
    <t>1.147</t>
  </si>
  <si>
    <t>Siedle Kombirahmen</t>
  </si>
  <si>
    <t>KR 611-1/1-0 W Weiß</t>
  </si>
  <si>
    <t>1.148</t>
  </si>
  <si>
    <t>KR 611-2/1-0 W Weiß</t>
  </si>
  <si>
    <t>1.149</t>
  </si>
  <si>
    <t>Siedle Montagerahmen</t>
  </si>
  <si>
    <t>MR 611-1/1-0 W Weiß</t>
  </si>
  <si>
    <t>1.150</t>
  </si>
  <si>
    <t>MR 611-2/1-0 Messing</t>
  </si>
  <si>
    <t>1.151</t>
  </si>
  <si>
    <t>1.152</t>
  </si>
  <si>
    <t>Siedle Bus-Türlautsprecher-Modul</t>
  </si>
  <si>
    <t>BTLM 650-04 W Weiß</t>
  </si>
  <si>
    <t>1.153</t>
  </si>
  <si>
    <t>Siedle Gehäuse Aufputz</t>
  </si>
  <si>
    <t>GA 612-1/1-0 W Weiß</t>
  </si>
  <si>
    <t>1.154</t>
  </si>
  <si>
    <t>GA 612-2/1-0 W Weiß</t>
  </si>
  <si>
    <t>1.155</t>
  </si>
  <si>
    <t>1.156</t>
  </si>
  <si>
    <t>Siedle Bus Telefon Comfort</t>
  </si>
  <si>
    <t>1.157</t>
  </si>
  <si>
    <t>Spelsberg</t>
  </si>
  <si>
    <t>Spelsberg Verbindungsdose</t>
  </si>
  <si>
    <t>i 12-L</t>
  </si>
  <si>
    <t>1.158</t>
  </si>
  <si>
    <t>Tehalit</t>
  </si>
  <si>
    <t>Tehalit Aufbodenkanal</t>
  </si>
  <si>
    <t>1.159</t>
  </si>
  <si>
    <t>1.160</t>
  </si>
  <si>
    <t>1.161</t>
  </si>
  <si>
    <t>1.162</t>
  </si>
  <si>
    <t>2.</t>
  </si>
  <si>
    <t>Lampen + Beleuchtung</t>
  </si>
  <si>
    <t>Fluolite</t>
  </si>
  <si>
    <t>Fluolite Möbelleuchte 5,76W 3000K</t>
  </si>
  <si>
    <t>64550400</t>
  </si>
  <si>
    <t>Fluolite Möbelleuchte 9,36W 3000K</t>
  </si>
  <si>
    <t>64550450</t>
  </si>
  <si>
    <t>Fluolite Möbelleuchte 12,6W 3000K</t>
  </si>
  <si>
    <t>64550500</t>
  </si>
  <si>
    <t>Fluolite Möbelleuchte 16,2W 3000K</t>
  </si>
  <si>
    <t>64550550</t>
  </si>
  <si>
    <t>RZB</t>
  </si>
  <si>
    <t>Toledo Flat Quadatisch 110x110 H3</t>
  </si>
  <si>
    <t>901485.002.1</t>
  </si>
  <si>
    <t>Toledo Flat Quadatisch 172x172 H3</t>
  </si>
  <si>
    <t>901486.002.1</t>
  </si>
  <si>
    <t>Toledo Flat Quadatisch 225x225 H3</t>
  </si>
  <si>
    <t>901487.002.1</t>
  </si>
  <si>
    <t>Toledo Flat Quadatisch 300x300 H3</t>
  </si>
  <si>
    <t>901488.002.1</t>
  </si>
  <si>
    <t>Toledo Flat Rund D148 H3</t>
  </si>
  <si>
    <t>901451.002.1</t>
  </si>
  <si>
    <t>Toledo Flat Rund D190 H3</t>
  </si>
  <si>
    <t>901452.002.1</t>
  </si>
  <si>
    <t>Toledo Flat Rund D225 H3</t>
  </si>
  <si>
    <t>901453.002.1</t>
  </si>
  <si>
    <t>Toledo Flat Rund D317 H3</t>
  </si>
  <si>
    <t>901484.002.1</t>
  </si>
  <si>
    <t>Toledo Flat Rund D495 H3</t>
  </si>
  <si>
    <t>901585.002.1</t>
  </si>
  <si>
    <t>Dotlux</t>
  </si>
  <si>
    <t>LED Wechselmodul</t>
  </si>
  <si>
    <t>3377-040170 / 4000K / 10W / 1200lm / D120mm</t>
  </si>
  <si>
    <t>3379-040170 / 4000K / 16W / 1900lm / D180mm</t>
  </si>
  <si>
    <t>3381-040170 / 4000K / 24W / 2800lm / D240mm</t>
  </si>
  <si>
    <t>LED Einbaustrahler</t>
  </si>
  <si>
    <t>4176-040120 4000K / 10W/ 1060lm / D160mm</t>
  </si>
  <si>
    <t>4177-040120  4000K / 22W / 2200lm / D 290mm</t>
  </si>
  <si>
    <t>Wago</t>
  </si>
  <si>
    <t>Wago Compact-Dosenklemme</t>
  </si>
  <si>
    <t>2273-202 2x 0,5-2,5mm² weiß  100Stk</t>
  </si>
  <si>
    <t>2273-203 3x 0,5-2,5mm² orange  100Stk</t>
  </si>
  <si>
    <t>2273-204 4x 0,5-2,5mm² rot  100Stk</t>
  </si>
  <si>
    <t>2273-205 5x 0,5-2,5mm² gelb  100Stk</t>
  </si>
  <si>
    <t>Trilux</t>
  </si>
  <si>
    <t>Bega</t>
  </si>
  <si>
    <t>Wandleuchte Außenbereich LED 10,5W weiß</t>
  </si>
  <si>
    <t>22 292 K4 W</t>
  </si>
  <si>
    <t>Wandleuchte Außenbereich LED 25,3W weiß</t>
  </si>
  <si>
    <t>22 256 K4 W</t>
  </si>
  <si>
    <t>Wandleuchte Außenbereich LED 10,5W grafit</t>
  </si>
  <si>
    <t>22 292 K4</t>
  </si>
  <si>
    <t>Wandleuchte Außenbereich LED 25,3W grafit</t>
  </si>
  <si>
    <t>22 256 K4</t>
  </si>
  <si>
    <t>3.</t>
  </si>
  <si>
    <t>Netzwerk + Telefon</t>
  </si>
  <si>
    <t>Rittal</t>
  </si>
  <si>
    <t>Rittal Kabelführungsbügel</t>
  </si>
  <si>
    <t>Rittal Kabelführungsbügel groß</t>
  </si>
  <si>
    <t>Rittal Befestigungsschraube M6</t>
  </si>
  <si>
    <t>Rittal Käfigmutter M6</t>
  </si>
  <si>
    <t>Rittal Netzwerkschrank VX IT</t>
  </si>
  <si>
    <t>VX 5307.154 42HE BxHxT: 800x2000x800mm</t>
  </si>
  <si>
    <t>DK 7240.330</t>
  </si>
  <si>
    <t>Rutenbeck</t>
  </si>
  <si>
    <t>CobiNet</t>
  </si>
  <si>
    <t>CobiNet Klappbarer Schilderrahmen 2/10</t>
  </si>
  <si>
    <t>3030 020 beidseitig beschriftbar</t>
  </si>
  <si>
    <t xml:space="preserve">CobiNet LSA-Anschlussleiste 2/10 </t>
  </si>
  <si>
    <t>10 DA 1020 055</t>
  </si>
  <si>
    <t>Metz Connect</t>
  </si>
  <si>
    <t>4.</t>
  </si>
  <si>
    <t>Kabel und Leitungen</t>
  </si>
  <si>
    <t>Fernmeldeleitung</t>
  </si>
  <si>
    <t>J-Y(ST)Y 2x2x0,8 / Trommel 500m</t>
  </si>
  <si>
    <t>J-Y(ST)Y 4x2x0,8 / Trommel 500m</t>
  </si>
  <si>
    <t>J-Y(ST)Y 2x2x0,6 / Bund 100m</t>
  </si>
  <si>
    <t>J-Y(ST)Y 4x2x0,6 / Bund 100m</t>
  </si>
  <si>
    <t>Installationsleitung PVC</t>
  </si>
  <si>
    <t>NYM-J 3x1,5 / Trommel 500m</t>
  </si>
  <si>
    <t>NYM-J 3x2,5 / Trommel 500m</t>
  </si>
  <si>
    <t>NYM-J 5x1,5 / Trommel 500m</t>
  </si>
  <si>
    <t>NYM-J 5x2,5 / Trommel 500m</t>
  </si>
  <si>
    <t>NYM-J 3x1,5 / Bund 100m</t>
  </si>
  <si>
    <t>NYM-J 5x1,5 / Bund 100m</t>
  </si>
  <si>
    <t>NYM-J 3x2,5 / Bund 100m</t>
  </si>
  <si>
    <t>NYM-J 5x2,5 / Bund 100m</t>
  </si>
  <si>
    <t>Helu</t>
  </si>
  <si>
    <t>Silicondraht</t>
  </si>
  <si>
    <t>SID 0,75 WS / Bund 100m</t>
  </si>
  <si>
    <t>SID 0,75 BL / Bund 100m</t>
  </si>
  <si>
    <t>SID 0,75 SW / Bund 100m</t>
  </si>
  <si>
    <t>Gesamtpreis netto (Hauptangebot)</t>
  </si>
  <si>
    <t>Gesamtpreis netto (Nebenangebot)</t>
  </si>
  <si>
    <t>Gesamtpreis netto (Hauptangebot + Nebenangebot)</t>
  </si>
  <si>
    <t>netto</t>
  </si>
  <si>
    <r>
      <t xml:space="preserve">abzgl. Nachlass (in %) </t>
    </r>
    <r>
      <rPr>
        <b/>
        <i/>
        <sz val="14"/>
        <color indexed="8"/>
        <rFont val="Arial"/>
        <family val="2"/>
      </rPr>
      <t>Bitte ausfüllen*</t>
    </r>
  </si>
  <si>
    <t>Gesamt-Endpreis netto</t>
  </si>
  <si>
    <t>Mehrwertsteuer 19%</t>
  </si>
  <si>
    <t xml:space="preserve"> Gesamt-Endpreis brutto</t>
  </si>
  <si>
    <t>brutto</t>
  </si>
  <si>
    <r>
      <t xml:space="preserve">abzgl. Zahlungskonditionen/Skonto (in %) </t>
    </r>
    <r>
      <rPr>
        <b/>
        <i/>
        <sz val="14"/>
        <color indexed="8"/>
        <rFont val="Arial"/>
        <family val="2"/>
      </rPr>
      <t>Bitte ausfüllen*</t>
    </r>
  </si>
  <si>
    <t xml:space="preserve"> Gesamt-Endpreis brutto/Skonto</t>
  </si>
  <si>
    <t>brutto/Skonto</t>
  </si>
  <si>
    <t>Im Übrigen gelten die Zusätzlichen Vertragsbedingungen/KCLW-V03b des AG. Diese sowie auch die o.g. Zahlungskonditionen gelten ebenso für alle zusätzlichen Lieferungen/Leistungen, die sich aus diese Vergabe bzw. Rahmenvertrag ergeben.</t>
  </si>
  <si>
    <t xml:space="preserve">Der Bieter bestätigt mit seiner Unterschrift auf dem Angebotsschreiben/KCLW-V02 die Richtigkeit seiner Eintragungen und Preise dieser Anlage und für den angegebenen Vertragszeitraum. </t>
  </si>
  <si>
    <t>Eine zusätzliche Unterschrift an dieser Stelle ist daher nicht erforderlich.</t>
  </si>
  <si>
    <t>331.000 16A ohne Schalter alu</t>
  </si>
  <si>
    <t>331.070 16A mit Schalter alu</t>
  </si>
  <si>
    <t>331.071 16A mit Schalter alu</t>
  </si>
  <si>
    <t>Bachmann Schuko-Verlängerung 2m</t>
  </si>
  <si>
    <t>Bachmann Schuko-Verlängerung 3m</t>
  </si>
  <si>
    <t>341.284 H05VV-F3G1,5qmm weiß</t>
  </si>
  <si>
    <t>341.286 H05VV-F3G1,5qmm weiß</t>
  </si>
  <si>
    <t>WDK 30030 30x30x2000mm reinweiß</t>
  </si>
  <si>
    <t>Kaiser Hohlwand Elektronicdose</t>
  </si>
  <si>
    <t>9268-94 D:68mm</t>
  </si>
  <si>
    <t>Siedle Bus-Tastenmodul 4 Tasten</t>
  </si>
  <si>
    <t>BTM 650-04 W Weiß</t>
  </si>
  <si>
    <t>KR 611-3/1-0 W Weiß</t>
  </si>
  <si>
    <t>KR 611-4/1-0 W Weiß</t>
  </si>
  <si>
    <t>MR 611-3/1-0 Messing</t>
  </si>
  <si>
    <t>GA 612-3/1-0 W Weiß</t>
  </si>
  <si>
    <t>GA 612-4/1-0 W Weiß</t>
  </si>
  <si>
    <t>BTS 850-02 W</t>
  </si>
  <si>
    <t>BTC 850-02 W</t>
  </si>
  <si>
    <t>BTSV 850-03 W</t>
  </si>
  <si>
    <t>BTCV 850-03 W</t>
  </si>
  <si>
    <t>Siedle Bus Telefon Standard</t>
  </si>
  <si>
    <t>Siedle Bus Telefon Standard m. Farbmonitor</t>
  </si>
  <si>
    <t>Siedle Bus Telefon Comfort m. Farbmonitor</t>
  </si>
  <si>
    <t>Siedle Bus-Video Netzgerät</t>
  </si>
  <si>
    <t>BVNG 650-0</t>
  </si>
  <si>
    <t>BVVU 652-0</t>
  </si>
  <si>
    <t>Siedle Bus-Video-Verteiler Unsymetrisch</t>
  </si>
  <si>
    <t>BVVS 652-0</t>
  </si>
  <si>
    <t>Siedle Bus-Video-Verteiler Symetrisch</t>
  </si>
  <si>
    <t>Siedle Bus-Audio Auskopplung</t>
  </si>
  <si>
    <t>BAA 650-0</t>
  </si>
  <si>
    <t>Siedle Bus-Audio-Video-Verteiler Unsymetrisch</t>
  </si>
  <si>
    <t>BAVU 652-0</t>
  </si>
  <si>
    <t>Siedle Netzgerät</t>
  </si>
  <si>
    <t>NG 602-01</t>
  </si>
  <si>
    <t>Siedle Bus Schalt Einheit</t>
  </si>
  <si>
    <t>BSE 651-0</t>
  </si>
  <si>
    <t>Siedle Bus Eingangs Modul</t>
  </si>
  <si>
    <t>BEM 651-0</t>
  </si>
  <si>
    <t>i 16-L</t>
  </si>
  <si>
    <t>Mini 25-L</t>
  </si>
  <si>
    <t>SL1807507030 SL 18x75mm steingrau</t>
  </si>
  <si>
    <t>SL1104007030 SL 11x40mm steingrau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</si>
  <si>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</si>
  <si>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</si>
  <si>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</si>
  <si>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</si>
  <si>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</si>
  <si>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</si>
  <si>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</si>
  <si>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</si>
  <si>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</si>
  <si>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</si>
  <si>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</si>
  <si>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</si>
  <si>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</si>
  <si>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</si>
  <si>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</si>
  <si>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</si>
  <si>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</si>
  <si>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</si>
  <si>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</si>
  <si>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</si>
  <si>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</si>
  <si>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1.43</t>
  </si>
  <si>
    <t>1.44</t>
  </si>
  <si>
    <t>1.70</t>
  </si>
  <si>
    <t>1.163</t>
  </si>
  <si>
    <t>1.164</t>
  </si>
  <si>
    <t>1.165</t>
  </si>
  <si>
    <t>1.166</t>
  </si>
  <si>
    <t>1.167</t>
  </si>
  <si>
    <t>1.168</t>
  </si>
  <si>
    <t>1.169</t>
  </si>
  <si>
    <t>221-2411 2 Leiter 4mm² 60Stk</t>
  </si>
  <si>
    <t>Wago Durchgangsverbinder mit Hebeln</t>
  </si>
  <si>
    <t>Wago Verbindungsklemme mit Hebeln</t>
  </si>
  <si>
    <t>221-412 2 Leiter max 4mm²  100Stk</t>
  </si>
  <si>
    <t>221-413 3 Leiter max 4mm²  50Stk</t>
  </si>
  <si>
    <t>221-415 5 Leiter max 4mm²  25Stk</t>
  </si>
  <si>
    <t>221-420 10 Leiter max 4mm²  15Stk</t>
  </si>
  <si>
    <t>Wago Durchgangsverbinder zum stecken</t>
  </si>
  <si>
    <t>2773-2401 2 Leiter 4mm² 100Stk</t>
  </si>
  <si>
    <t>90-LEDW für Schalter/Taster Weiß</t>
  </si>
  <si>
    <t>Jung Schuko-Steckdose Safty</t>
  </si>
  <si>
    <t>A 1520 KI WW alpinweiß</t>
  </si>
  <si>
    <t>A 1520 WW alpinweiß</t>
  </si>
  <si>
    <t>505U UP-Einsatz</t>
  </si>
  <si>
    <t>506U UP-Einsatz</t>
  </si>
  <si>
    <t>Jung Wippschalter Universal, Aus-Wechsel</t>
  </si>
  <si>
    <t>Jung Wippschalter Serie</t>
  </si>
  <si>
    <t>531U UP-Einsatz</t>
  </si>
  <si>
    <t>535U UP-Einsatz</t>
  </si>
  <si>
    <t>Jung Taster 1 Schließer</t>
  </si>
  <si>
    <t>Jung Taster 2 Schliesser (Serie)</t>
  </si>
  <si>
    <t>539VU UP-Einsatz</t>
  </si>
  <si>
    <t>Jung Wippe 1fach</t>
  </si>
  <si>
    <t>Jung Wippe 2fach</t>
  </si>
  <si>
    <t>Lunexo D1 CDP-I 4400 840 ETDD 01</t>
  </si>
  <si>
    <t>Anbauleuchte 46W / 4000K 1200mm</t>
  </si>
  <si>
    <t>Anbauleuchte 57W / 4000K 1500mm</t>
  </si>
  <si>
    <t>Lunexo D2 CDP-I 5500 840 ETDD 01</t>
  </si>
  <si>
    <t>9264-22  D:68mm H:62mm</t>
  </si>
  <si>
    <t>9263-22  D:68mm H:48mm</t>
  </si>
  <si>
    <t>Kaiser Hohlwandgerätedose flach Luftdicht</t>
  </si>
  <si>
    <t>Kaiser Hohlwandgerätedose tief Luftdicht</t>
  </si>
  <si>
    <t>Inplana C07 OTA22 1000-840 ET 01</t>
  </si>
  <si>
    <t>Inplana C07 OTA25 2000-840 ET 01</t>
  </si>
  <si>
    <t>Einbauleuchte 9W Ø 234 x 42 mm</t>
  </si>
  <si>
    <t>Einbauleuchte 16W Ø 234 x 42 mm</t>
  </si>
  <si>
    <t>Luceos S G2 PAW-IL 85-840 ETDD 01</t>
  </si>
  <si>
    <t>Stehlampe 62W 4000K</t>
  </si>
  <si>
    <t>Sanesca W3 LED5000-840 ET 01</t>
  </si>
  <si>
    <t xml:space="preserve">Wandleuchte 3fach </t>
  </si>
  <si>
    <t>312132.002.1.191</t>
  </si>
  <si>
    <t>FLAT SLIM round Decken- und Wandleuchten 230x63mm 13W 4000K</t>
  </si>
  <si>
    <t>312630.002</t>
  </si>
  <si>
    <t>FLAT SLIM round Decken- und Wandleuchten 300x70mm 11/20W 3000/4000K</t>
  </si>
  <si>
    <t>312632.002</t>
  </si>
  <si>
    <t>FLAT SLIM round Decken- und Wandleuchten 400x70mm 20/33W 3000/4000K</t>
  </si>
  <si>
    <t>312634.002</t>
  </si>
  <si>
    <t>FLAT SLIM round Decken- und Wandleuchten 480x70mm 26/39W 3000/4000K</t>
  </si>
  <si>
    <t>Luceos D/H1-L CDP 4000-840 ETDD 01</t>
  </si>
  <si>
    <t>Luceos D/H2-L CDP 8400-840 ETDD 01</t>
  </si>
  <si>
    <t>Decken- und Pendelleuchte 
1490 x 240 x 20 mm</t>
  </si>
  <si>
    <t>Decken- und Pendelleuchte 
1190 x 240 x 20 mm</t>
  </si>
  <si>
    <t>Anschlussdose ZAA/01</t>
  </si>
  <si>
    <t>4601700</t>
  </si>
  <si>
    <t>4691600</t>
  </si>
  <si>
    <t>4894300</t>
  </si>
  <si>
    <t>Luceos / Creavo H ZST/2000
Seilabhängung Y</t>
  </si>
  <si>
    <t>Luceos ZZT/515/2000
Zuleitung transparent</t>
  </si>
  <si>
    <t>Luceos ZZT/515/1000
Zuleitung transparent</t>
  </si>
  <si>
    <t>7019700</t>
  </si>
  <si>
    <t>7169800</t>
  </si>
  <si>
    <t>7018800</t>
  </si>
  <si>
    <t>Luceos H ZKS 01
Standardkopfstück für Hängeleuchten</t>
  </si>
  <si>
    <t>Luceos D ZKS 01
Standardkopfstück für Deckenanbauleuchten</t>
  </si>
  <si>
    <t>Inperla C2 MP 625</t>
  </si>
  <si>
    <t>InperlaL G2 C07 HR19 2700-840 ETDD 01</t>
  </si>
  <si>
    <t xml:space="preserve">Deckeneinbauleuchte </t>
  </si>
  <si>
    <t>Blech für Rasterdecken DM 226</t>
  </si>
  <si>
    <t>Nextrema G3 B 6000-840 ET</t>
  </si>
  <si>
    <t>Feuchtraum und Außenleuchte</t>
  </si>
  <si>
    <t>ArimoFit G2 M84 DW19 IP 42-840 ET</t>
  </si>
  <si>
    <t>ArimoFit G2 M57 DW19 IP 42-840 ET</t>
  </si>
  <si>
    <t>Rasterdeckenleuchte 625x625</t>
  </si>
  <si>
    <t>Rasterdeckenleuchte 312,5x1250</t>
  </si>
  <si>
    <t>Rasterdeckenleuchte 312,5x312,5</t>
  </si>
  <si>
    <t>ArimoFit G2 M52 DW IP 20-840 ET</t>
  </si>
  <si>
    <t>Siella G8 M84 DW 28-40/3ML-8MC ET</t>
  </si>
  <si>
    <t>Rasterdeckenleuchte 625x625 
mit glatter, transluzenter Abdeckung</t>
  </si>
  <si>
    <t>Siella G8 M84 PW19 28-40/3ML-840 ET</t>
  </si>
  <si>
    <t>Rasterdeckenleuchte 625x625 
mit mikroprismatischer Abdeckung</t>
  </si>
  <si>
    <t>ZD6/M84</t>
  </si>
  <si>
    <t>Anbaurahmen für die Deckenmontage von Einbauleuchten Siella G8... M84</t>
  </si>
  <si>
    <t>ZBB/4</t>
  </si>
  <si>
    <t>Befestigungsmittel für den Einbau von Siella G6/G7/G8... Valineo G4... LED-Einbauleuchten mit Modulmaß 625 mm x 625 mm (M84) in Decken mit gesägten Öffnungen. 1 Satz (4 Stück)</t>
  </si>
  <si>
    <t>ArimoFit G2 Sky M84-TS ZER</t>
  </si>
  <si>
    <t>Sky-Rahmen für raumatmosphärisch wirkenden Tiefeneffekt</t>
  </si>
  <si>
    <t>Montagezubehör zum Einbau in gesägte Deckenöffnungen</t>
  </si>
  <si>
    <t>ArimoFit G2 ZBB M84/57</t>
  </si>
  <si>
    <t>Wanne 74Q WD1 Ersatz</t>
  </si>
  <si>
    <t>Ersatzwanne 74Q</t>
  </si>
  <si>
    <t>Fluolite Feuchtraum-Wannenleuchte LED</t>
  </si>
  <si>
    <t>PAC-D HP 1500 DV5 
OPAL 840 12600lm 80W</t>
  </si>
  <si>
    <t>PAC-D HP 1500 CRI90 
BASIC GEPERLT 940 10300lm 76W</t>
  </si>
  <si>
    <t>PAC-D MaXX 1550 
BASIC GEPERLT 840 18000lm 110W</t>
  </si>
  <si>
    <t>Rettungszeichenleuchte 
Parallele Wandmontage 22m</t>
  </si>
  <si>
    <t>Rettungszeichenleuchte Wandauslegermontage 22m</t>
  </si>
  <si>
    <t>Rettungszeichenleuchte 
Seilmontage 22m</t>
  </si>
  <si>
    <t>Rettungszeichenleuchte 
Deckenmontage 22m</t>
  </si>
  <si>
    <t>Rettungszeichenleuchte 
Deckeneinbau 22m</t>
  </si>
  <si>
    <t>Inotec – SNP 1016.2 D LED NE/SV 6500 K 
Art.-Nr.: 101245566</t>
  </si>
  <si>
    <t>Inotec – SNP 1016.2 PM LED NE/SV 6500 K 
Art.-Nr.: 100728638</t>
  </si>
  <si>
    <t>Inotec – SNP 1016.2 S LED NE/SV 6500K
Art.-Nr.: 100738035</t>
  </si>
  <si>
    <t>Inotec – SNP 1016.2 WA LED NE/SV 6500 K 
Art.-Nr.: 101247485</t>
  </si>
  <si>
    <t>Inotec – SNP 1016.2 E LED NE/SV 6500K 
Art.-Nr.: 101242031</t>
  </si>
  <si>
    <t>Inotec</t>
  </si>
  <si>
    <t>Piktogrammscheibe</t>
  </si>
  <si>
    <t>1016 PR /ws 10mm 101456946</t>
  </si>
  <si>
    <t>1016 PL /ws 10mm 101456845</t>
  </si>
  <si>
    <t>1016 PU /ws 10mm 101456744</t>
  </si>
  <si>
    <t>1016 PL /PR 10mm 101457855</t>
  </si>
  <si>
    <t>1016 PU /PU 10mm 101457754</t>
  </si>
  <si>
    <t>1016 PLU /PRU 10mm 101460683</t>
  </si>
  <si>
    <t>016 PRU /ws 10mm 101460380</t>
  </si>
  <si>
    <t>1016 PLU /ws 10mm 101460481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</si>
  <si>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</si>
  <si>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</si>
  <si>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</si>
  <si>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</si>
  <si>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</si>
  <si>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</si>
  <si>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</si>
  <si>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</si>
  <si>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</si>
  <si>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</si>
  <si>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</si>
  <si>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</si>
  <si>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</si>
  <si>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</si>
  <si>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</si>
  <si>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</si>
  <si>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</si>
  <si>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</si>
  <si>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</si>
  <si>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</si>
  <si>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</si>
  <si>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</si>
  <si>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</si>
  <si>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</si>
  <si>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</si>
  <si>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</si>
  <si>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</si>
  <si>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</si>
  <si>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</si>
  <si>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</si>
  <si>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</si>
  <si>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</si>
  <si>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</si>
  <si>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</si>
  <si>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</si>
  <si>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</si>
  <si>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</si>
  <si>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</si>
  <si>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</si>
  <si>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</si>
  <si>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</si>
  <si>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</si>
  <si>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</si>
  <si>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</si>
  <si>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</si>
  <si>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</si>
  <si>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</si>
  <si>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</si>
  <si>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</si>
  <si>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</si>
  <si>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</si>
  <si>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</si>
  <si>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</si>
  <si>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</si>
  <si>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</si>
  <si>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</si>
  <si>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</si>
  <si>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</si>
  <si>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</si>
  <si>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</si>
  <si>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</si>
  <si>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</si>
  <si>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</si>
  <si>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</si>
  <si>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</si>
  <si>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</si>
  <si>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</si>
  <si>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</si>
  <si>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</si>
  <si>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DK 7111.900 chromatiert B125xH85mm</t>
  </si>
  <si>
    <t>DK 7111.000 chromatiert B125xH65mm</t>
  </si>
  <si>
    <t>Rittal Rangierbügel Groß O-förmig</t>
  </si>
  <si>
    <t>DK 7220.600</t>
  </si>
  <si>
    <t>Rittal Rangierpanel RAL 7035 Plaste</t>
  </si>
  <si>
    <t>Rittal Rangierpanel RAL 7035 Metall 105mm</t>
  </si>
  <si>
    <t>DK 7159.035</t>
  </si>
  <si>
    <t>DK 7257.035</t>
  </si>
  <si>
    <t>EL 2094.200 mit Konaktierung</t>
  </si>
  <si>
    <t> EL 7094.100 mit Kreuzschlitz</t>
  </si>
  <si>
    <t>Rittal Netzwerkschrank VX IT Sichttür</t>
  </si>
  <si>
    <t>Rittal Netzwerkschrank VX IT Gittertüt</t>
  </si>
  <si>
    <t>VX 5309.166 42HE BxHxT: 800x2000x800mm</t>
  </si>
  <si>
    <t>Steckdosenleiste 19"</t>
  </si>
  <si>
    <t>0,5m fabig</t>
  </si>
  <si>
    <t>Patchkabel  Cat . 7</t>
  </si>
  <si>
    <t>20,0m grau</t>
  </si>
  <si>
    <t>15,0m grau</t>
  </si>
  <si>
    <t>10,0m grau</t>
  </si>
  <si>
    <t>5,0m grau</t>
  </si>
  <si>
    <t>3,0m grau</t>
  </si>
  <si>
    <t>2,0m grau</t>
  </si>
  <si>
    <t>1,0m grau</t>
  </si>
  <si>
    <t>0,5m grau</t>
  </si>
  <si>
    <t>20,0m fabig</t>
  </si>
  <si>
    <t>15,0m fabig</t>
  </si>
  <si>
    <t>10,0m fabig</t>
  </si>
  <si>
    <t>5,0m fabig</t>
  </si>
  <si>
    <t>3,0m fabig</t>
  </si>
  <si>
    <t>2,0m fabig</t>
  </si>
  <si>
    <t>1,0m fabig</t>
  </si>
  <si>
    <t>UAE-8/8 Up 0</t>
  </si>
  <si>
    <t>Anschlussdose 2fach</t>
  </si>
  <si>
    <t>19" 1HE</t>
  </si>
  <si>
    <t>Patchpanel ISDN Cat. 3 25-Port Grau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</si>
  <si>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</si>
  <si>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</si>
  <si>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</si>
  <si>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</si>
  <si>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</si>
  <si>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</si>
  <si>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</si>
  <si>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</si>
  <si>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</si>
  <si>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</si>
  <si>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</si>
  <si>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</si>
  <si>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</si>
  <si>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</si>
  <si>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</si>
  <si>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</si>
  <si>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</si>
  <si>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</si>
  <si>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</si>
  <si>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</si>
  <si>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</si>
  <si>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</si>
  <si>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</si>
  <si>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</si>
  <si>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</si>
  <si>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</si>
  <si>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</si>
  <si>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</si>
  <si>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</si>
  <si>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 xml:space="preserve">CobiNet LSA-Trennleiste 2/10 </t>
  </si>
  <si>
    <t>10 DA 1020 053</t>
  </si>
  <si>
    <t>C6Amodul K 180° Buchse - Keystone</t>
  </si>
  <si>
    <t>130B21-E</t>
  </si>
  <si>
    <t>C6Amodul K 90° Buchse - Keystone</t>
  </si>
  <si>
    <t>C6Amodul K 270° Buchse - Keystone</t>
  </si>
  <si>
    <t>130B23-E</t>
  </si>
  <si>
    <t>130B22-E</t>
  </si>
  <si>
    <t>C6A RJ45 field plug pro</t>
  </si>
  <si>
    <t>130E405032-E</t>
  </si>
  <si>
    <t>C6A RJ45 field plug pro 360</t>
  </si>
  <si>
    <t>130E405042-E</t>
  </si>
  <si>
    <t>Kabelverbinder Class EA 180°</t>
  </si>
  <si>
    <t>130863-04-E</t>
  </si>
  <si>
    <t>Keystone 19 Zoll Modulträger 1HE 24 Port grau unbestückt, geschirmt</t>
  </si>
  <si>
    <t>130926-0003KE</t>
  </si>
  <si>
    <t>Keystone Anschlussdose UPk 2 Port unbestückt reinweiß</t>
  </si>
  <si>
    <t>130B20D21102KE</t>
  </si>
  <si>
    <t xml:space="preserve">HELUKAT® 600 CAT.7e S/FTP duplex FRNC STATIC violett </t>
  </si>
  <si>
    <t>2 x (4 x 2 x AWG 23 /1)
Trommel 500m</t>
  </si>
  <si>
    <t>(4 x 2 x AWG 23 /1)
Trommel 500m</t>
  </si>
  <si>
    <t>(4 x 2 x AWG 23 /1)
Bund 100m</t>
  </si>
  <si>
    <t>2 x (4 x 2 x AWG 23 /1)
Bund 100m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</si>
  <si>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</si>
  <si>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</si>
  <si>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</si>
  <si>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</si>
  <si>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</si>
  <si>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</si>
  <si>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</si>
  <si>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</si>
  <si>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</si>
  <si>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</si>
  <si>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</si>
  <si>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</si>
  <si>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</si>
  <si>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</si>
  <si>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</si>
  <si>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</si>
  <si>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</si>
  <si>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</si>
  <si>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</si>
  <si>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Kabelbinder</t>
  </si>
  <si>
    <t xml:space="preserve">280x4,5mm PA natur </t>
  </si>
  <si>
    <t>Anlage - Leistungsverzeichnis/D2 - Rabatte / Teil 2</t>
  </si>
  <si>
    <t>Eintragungen des Bieters</t>
  </si>
  <si>
    <t>Preisgruppe/Kalkulationsgruppe</t>
  </si>
  <si>
    <t>Rabatt in %*</t>
  </si>
  <si>
    <r>
      <t xml:space="preserve">Bemerkungen des Bieters*
</t>
    </r>
    <r>
      <rPr>
        <sz val="11"/>
        <color indexed="12"/>
        <rFont val="Arial"/>
        <family val="2"/>
      </rPr>
      <t>wie Webseite</t>
    </r>
  </si>
  <si>
    <t>Busch-Jäger</t>
  </si>
  <si>
    <t>01 Schalter Standard</t>
  </si>
  <si>
    <t>02 Basis SSM</t>
  </si>
  <si>
    <t>04 FI-Schalter</t>
  </si>
  <si>
    <t>05 AP trocken + WG UP</t>
  </si>
  <si>
    <t>12 AP WG und WD</t>
  </si>
  <si>
    <t>13 Basis AP WG</t>
  </si>
  <si>
    <t>14 Sicherheitstechnik</t>
  </si>
  <si>
    <t>19 / 20 Elektronik</t>
  </si>
  <si>
    <t>ELSO</t>
  </si>
  <si>
    <t>SB Einsätze</t>
  </si>
  <si>
    <t>SC Aqua Top</t>
  </si>
  <si>
    <t>SD Elektronik</t>
  </si>
  <si>
    <t>SE Renovierung</t>
  </si>
  <si>
    <t>SI Arezzo</t>
  </si>
  <si>
    <t>SJ Arezzo Elektronik</t>
  </si>
  <si>
    <t>SK / SL Scala, Fashion, Riva, Joy</t>
  </si>
  <si>
    <t>SN / SR Novia Aqua-in, Contura</t>
  </si>
  <si>
    <t>Gira</t>
  </si>
  <si>
    <t>01 Standard-Schaltermaterial</t>
  </si>
  <si>
    <t>02 Elektronik, Funk-Bus</t>
  </si>
  <si>
    <t>11 Schaltermaterial bunt / metall</t>
  </si>
  <si>
    <t>13 AP WG TX 44</t>
  </si>
  <si>
    <t>14 WG AP</t>
  </si>
  <si>
    <t>15 Jalousie Rollo</t>
  </si>
  <si>
    <t>21 Standard Mechanik</t>
  </si>
  <si>
    <t>22 Standard Elektronik</t>
  </si>
  <si>
    <t>24 Standard WG AP</t>
  </si>
  <si>
    <t>01UP Einsätze Standard</t>
  </si>
  <si>
    <t>02 Schalter bunt</t>
  </si>
  <si>
    <t>04</t>
  </si>
  <si>
    <t>05</t>
  </si>
  <si>
    <t>06 Elektronik Jalousie, Funk</t>
  </si>
  <si>
    <t>07 AP 600 AP Kappen</t>
  </si>
  <si>
    <t>08</t>
  </si>
  <si>
    <t>09</t>
  </si>
  <si>
    <t>10</t>
  </si>
  <si>
    <t>11 WG 600 WG 800 außer Elektronik</t>
  </si>
  <si>
    <t>14</t>
  </si>
  <si>
    <t>16</t>
  </si>
  <si>
    <t>19</t>
  </si>
  <si>
    <t>29</t>
  </si>
  <si>
    <t>31 A-Artikel</t>
  </si>
  <si>
    <t>33</t>
  </si>
  <si>
    <t>34 A-Artikel Elektronik</t>
  </si>
  <si>
    <t>40</t>
  </si>
  <si>
    <t>Merten</t>
  </si>
  <si>
    <t>E0 Elektronik UP AP Funk</t>
  </si>
  <si>
    <t>E8 Fokus Elektronik</t>
  </si>
  <si>
    <t>T0 Schalter UP Weiß</t>
  </si>
  <si>
    <t>T1 System M, Basis Farbig Echtglas</t>
  </si>
  <si>
    <t>T2 System Fläche farbig Echtglas</t>
  </si>
  <si>
    <t xml:space="preserve">T4 Antik </t>
  </si>
  <si>
    <t>T5 AP trocken</t>
  </si>
  <si>
    <t>T8 Fokus Schalter UP</t>
  </si>
  <si>
    <t>W0 Aquastar, schlagfest</t>
  </si>
  <si>
    <t>W1 Aquadesign, Feuchtraum UP</t>
  </si>
  <si>
    <t>W8 Focus Schalter Feuchtraum</t>
  </si>
  <si>
    <t>Hager</t>
  </si>
  <si>
    <t>H70 Schalter normal</t>
  </si>
  <si>
    <t>H71 Schalter farbig</t>
  </si>
  <si>
    <t>H71 ETS</t>
  </si>
  <si>
    <t>H73 Schalter AP</t>
  </si>
  <si>
    <t>H75 Schalter UP Design Basis</t>
  </si>
  <si>
    <t>ggf. weitere Angebote:*</t>
  </si>
  <si>
    <t>AL</t>
  </si>
  <si>
    <t>IL</t>
  </si>
  <si>
    <t>MT</t>
  </si>
  <si>
    <t>P23</t>
  </si>
  <si>
    <t>H01</t>
  </si>
  <si>
    <t>H02</t>
  </si>
  <si>
    <t>H03</t>
  </si>
  <si>
    <t>H04</t>
  </si>
  <si>
    <t>H05</t>
  </si>
  <si>
    <t>H06</t>
  </si>
  <si>
    <t>H10</t>
  </si>
  <si>
    <t>H11</t>
  </si>
  <si>
    <t>H12</t>
  </si>
  <si>
    <t>H13</t>
  </si>
  <si>
    <t>H14</t>
  </si>
  <si>
    <t>H20</t>
  </si>
  <si>
    <t>H21</t>
  </si>
  <si>
    <t>H25</t>
  </si>
  <si>
    <t>H26</t>
  </si>
  <si>
    <t>H27</t>
  </si>
  <si>
    <t>H28</t>
  </si>
  <si>
    <t>H29</t>
  </si>
  <si>
    <t>H30</t>
  </si>
  <si>
    <t>H31</t>
  </si>
  <si>
    <t>H40</t>
  </si>
  <si>
    <t>H41</t>
  </si>
  <si>
    <t>H42</t>
  </si>
  <si>
    <t>H43</t>
  </si>
  <si>
    <t>H44</t>
  </si>
  <si>
    <t>H45</t>
  </si>
  <si>
    <t>H50</t>
  </si>
  <si>
    <t>H51</t>
  </si>
  <si>
    <t>H52</t>
  </si>
  <si>
    <t>H53</t>
  </si>
  <si>
    <t>H54</t>
  </si>
  <si>
    <t>H55</t>
  </si>
  <si>
    <t>H56</t>
  </si>
  <si>
    <t>H60</t>
  </si>
  <si>
    <t>H61</t>
  </si>
  <si>
    <t>H62</t>
  </si>
  <si>
    <t>H70</t>
  </si>
  <si>
    <t>H71</t>
  </si>
  <si>
    <t>H72</t>
  </si>
  <si>
    <t>H73</t>
  </si>
  <si>
    <t>H75</t>
  </si>
  <si>
    <t>H77</t>
  </si>
  <si>
    <t>H79</t>
  </si>
  <si>
    <t>T01</t>
  </si>
  <si>
    <t>T02</t>
  </si>
  <si>
    <t>T03</t>
  </si>
  <si>
    <t>T04</t>
  </si>
  <si>
    <t>T05</t>
  </si>
  <si>
    <t>T06</t>
  </si>
  <si>
    <t>T07</t>
  </si>
  <si>
    <t>T08</t>
  </si>
  <si>
    <t>T10</t>
  </si>
  <si>
    <t>T15</t>
  </si>
  <si>
    <t>T20</t>
  </si>
  <si>
    <t>T21</t>
  </si>
  <si>
    <t>T22</t>
  </si>
  <si>
    <t>T30</t>
  </si>
  <si>
    <t>T35</t>
  </si>
  <si>
    <t>T45</t>
  </si>
  <si>
    <t xml:space="preserve">Im Übrigen gelten die Zusätzlichen Vertragsbedingungen/KCLW-V03b des AG. </t>
  </si>
  <si>
    <t>Die im Teil 1 "LV-D2…" angebebenen Zahlungskonditionen gelten ebenso für diesen "Teil 2 "LV-D2…"</t>
  </si>
  <si>
    <t xml:space="preserve">Der Bieter bestätigt mit seiner Unterschrift auf dem Angebotsschreiben/KCLW-V02 die Richtigkeit seiner </t>
  </si>
  <si>
    <t xml:space="preserve">Eintragungen und Konditionen dieser Anlage und für den angegebenen Vertragszeitraum.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</si>
</sst>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00\ &quot;€&quot;"/>
    <numFmt numFmtId="166" formatCode="_-* #,##0.00\ [$€-407]_-;\-* #,##0.00\ [$€-407]_-;_-* &quot;-&quot;??\ [$€-407]_-;_-@_-"/>
  </numFmts>
  <fonts count="5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6"/>
      <color indexed="64"/>
      <name val="Arial"/>
      <family val="2"/>
    </font>
    <font>
      <b/>
      <sz val="16"/>
      <color indexed="12"/>
      <name val="Arial"/>
      <family val="2"/>
    </font>
    <font>
      <b/>
      <sz val="16"/>
      <color rgb="FF0000FF"/>
      <name val="Arial"/>
      <family val="2"/>
    </font>
    <font>
      <b/>
      <sz val="14"/>
      <color theme="1"/>
      <name val="Arial"/>
      <family val="2"/>
    </font>
    <font>
      <b/>
      <sz val="10"/>
      <color indexed="64"/>
      <name val="Arial"/>
      <family val="2"/>
    </font>
    <font>
      <b/>
      <sz val="14"/>
      <color indexed="12"/>
      <name val="Arial"/>
      <family val="2"/>
    </font>
    <font>
      <b/>
      <sz val="10"/>
      <color rgb="FF0000FF"/>
      <name val="Arial"/>
      <family val="2"/>
    </font>
    <font>
      <b/>
      <sz val="14"/>
      <color indexed="64"/>
      <name val="Arial"/>
      <family val="2"/>
    </font>
    <font>
      <b/>
      <sz val="12"/>
      <color indexed="64"/>
      <name val="Arial"/>
      <family val="2"/>
    </font>
    <font>
      <b/>
      <sz val="11"/>
      <color indexed="10"/>
      <name val="Arial"/>
      <family val="2"/>
    </font>
    <font>
      <sz val="10"/>
      <color indexed="64"/>
      <name val="Arial"/>
      <family val="2"/>
    </font>
    <font>
      <sz val="10"/>
      <color rgb="FF0000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b/>
      <u/>
      <sz val="10"/>
      <color indexed="8"/>
      <name val="Arial"/>
      <family val="2"/>
    </font>
    <font>
      <b/>
      <u/>
      <sz val="10"/>
      <color indexed="10"/>
      <name val="Arial"/>
      <family val="2"/>
    </font>
    <font>
      <b/>
      <sz val="10"/>
      <color indexed="10"/>
      <name val="Arial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28"/>
      <color indexed="64"/>
      <name val="Arial"/>
      <family val="2"/>
    </font>
    <font>
      <sz val="8"/>
      <color indexed="64"/>
      <name val="Arial"/>
      <family val="2"/>
    </font>
    <font>
      <sz val="8"/>
      <color rgb="FFFF0000"/>
      <name val="Arial"/>
      <family val="2"/>
    </font>
    <font>
      <b/>
      <sz val="28"/>
      <color theme="1"/>
      <name val="Arial"/>
      <family val="2"/>
    </font>
    <font>
      <sz val="28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rgb="FFFF0000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i/>
      <sz val="14"/>
      <color indexed="8"/>
      <name val="Arial"/>
      <family val="2"/>
    </font>
    <font>
      <b/>
      <sz val="14"/>
      <color rgb="FF0000FF"/>
      <name val="Arial"/>
      <family val="2"/>
    </font>
    <font>
      <sz val="14"/>
      <color theme="1"/>
      <name val="Arial"/>
      <family val="2"/>
    </font>
    <font>
      <sz val="11"/>
      <color rgb="FF0000FF"/>
      <name val="Arial"/>
      <family val="2"/>
    </font>
    <font>
      <sz val="12"/>
      <color rgb="FF0000FF"/>
      <name val="MS Sans Serif"/>
      <family val="2"/>
    </font>
    <font>
      <b/>
      <sz val="11"/>
      <color rgb="FF0000FF"/>
      <name val="Arial"/>
      <family val="2"/>
    </font>
    <font>
      <sz val="12"/>
      <name val="MS Sans Serif"/>
      <family val="2"/>
    </font>
    <font>
      <b/>
      <sz val="11"/>
      <color theme="1"/>
      <name val="MS Sans Serif"/>
      <family val="2"/>
    </font>
    <font>
      <sz val="11"/>
      <color theme="1"/>
      <name val="MS Sans Serif"/>
      <family val="2"/>
    </font>
    <font>
      <sz val="11"/>
      <color theme="1"/>
      <name val="Arial"/>
      <family val="2"/>
    </font>
    <font>
      <b/>
      <sz val="10"/>
      <color rgb="FF00B0F0"/>
      <name val="Arial"/>
      <family val="2"/>
    </font>
    <font>
      <b/>
      <sz val="14"/>
      <color rgb="FF00B0F0"/>
      <name val="Arial"/>
      <family val="2"/>
    </font>
    <font>
      <sz val="10"/>
      <color rgb="FF00B0F0"/>
      <name val="Arial"/>
      <family val="2"/>
    </font>
    <font>
      <sz val="8"/>
      <color rgb="FF00B0F0"/>
      <name val="Arial"/>
      <family val="2"/>
    </font>
    <font>
      <sz val="10"/>
      <name val="Arial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color indexed="12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0000FF"/>
      <name val="Arial"/>
      <family val="2"/>
    </font>
  </fonts>
  <fills count="15">
    <fill>
      <patternFill patternType="none"/>
    </fill>
    <fill>
      <patternFill patternType="gray125"/>
    </fill>
    <fill>
      <gradientFill degree="90">
        <stop position="0">
          <color rgb="FFFFFF99"/>
        </stop>
        <stop position="1">
          <color theme="0"/>
        </stop>
      </gradientFill>
    </fill>
    <fill>
      <patternFill patternType="solid">
        <fgColor theme="2"/>
        <bgColor indexed="64"/>
      </patternFill>
    </fill>
    <fill>
      <patternFill patternType="solid">
        <fgColor indexed="43"/>
        <bgColor rgb="FFFFFF99"/>
      </patternFill>
    </fill>
    <fill>
      <patternFill patternType="solid">
        <fgColor rgb="FFFF0000"/>
        <bgColor rgb="FFFFFF99"/>
      </patternFill>
    </fill>
    <fill>
      <patternFill patternType="solid">
        <fgColor rgb="FFFFFFCC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C00"/>
        <bgColor theme="0"/>
      </patternFill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 tint="-4.9989318521683403E-2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rgb="FF000000"/>
      </bottom>
      <diagonal/>
    </border>
    <border>
      <left/>
      <right style="thick">
        <color indexed="64"/>
      </right>
      <top style="thick">
        <color indexed="64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9" fillId="0" borderId="0"/>
  </cellStyleXfs>
  <cellXfs count="296">
    <xf numFmtId="0" fontId="0" fillId="0" borderId="0" xfId="0"/>
    <xf numFmtId="49" fontId="3" fillId="0" borderId="0" xfId="0" applyNumberFormat="1" applyFont="1" applyProtection="1"/>
    <xf numFmtId="49" fontId="4" fillId="0" borderId="0" xfId="0" applyNumberFormat="1" applyFont="1" applyProtection="1"/>
    <xf numFmtId="49" fontId="5" fillId="0" borderId="0" xfId="0" applyNumberFormat="1" applyFont="1" applyProtection="1"/>
    <xf numFmtId="0" fontId="3" fillId="0" borderId="0" xfId="0" applyNumberFormat="1" applyFont="1" applyAlignment="1" applyProtection="1">
      <alignment horizontal="center"/>
    </xf>
    <xf numFmtId="0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49" fontId="7" fillId="0" borderId="0" xfId="0" applyNumberFormat="1" applyFont="1" applyProtection="1"/>
    <xf numFmtId="49" fontId="8" fillId="0" borderId="0" xfId="0" applyNumberFormat="1" applyFont="1" applyProtection="1"/>
    <xf numFmtId="49" fontId="9" fillId="0" borderId="0" xfId="0" applyNumberFormat="1" applyFont="1" applyProtection="1"/>
    <xf numFmtId="0" fontId="7" fillId="0" borderId="0" xfId="0" applyNumberFormat="1" applyFont="1" applyAlignment="1" applyProtection="1">
      <alignment horizontal="center"/>
    </xf>
    <xf numFmtId="0" fontId="10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8" fillId="0" borderId="0" xfId="0" applyFont="1" applyProtection="1">
      <protection locked="0"/>
    </xf>
    <xf numFmtId="49" fontId="11" fillId="2" borderId="1" xfId="0" applyNumberFormat="1" applyFont="1" applyFill="1" applyBorder="1" applyAlignment="1" applyProtection="1">
      <alignment horizontal="left" vertical="center"/>
    </xf>
    <xf numFmtId="49" fontId="12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6" fillId="3" borderId="3" xfId="0" applyNumberFormat="1" applyFont="1" applyFill="1" applyBorder="1" applyAlignment="1" applyProtection="1">
      <alignment vertical="center"/>
      <protection locked="0"/>
    </xf>
    <xf numFmtId="0" fontId="6" fillId="3" borderId="4" xfId="0" applyNumberFormat="1" applyFont="1" applyFill="1" applyBorder="1" applyAlignment="1" applyProtection="1">
      <alignment vertical="center"/>
      <protection locked="0"/>
    </xf>
    <xf numFmtId="0" fontId="6" fillId="3" borderId="4" xfId="0" applyFont="1" applyFill="1" applyBorder="1" applyAlignment="1" applyProtection="1">
      <alignment vertical="center"/>
      <protection locked="0"/>
    </xf>
    <xf numFmtId="0" fontId="4" fillId="3" borderId="5" xfId="0" applyFont="1" applyFill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49" fontId="14" fillId="4" borderId="6" xfId="0" applyNumberFormat="1" applyFont="1" applyFill="1" applyBorder="1" applyAlignment="1" applyProtection="1">
      <alignment horizontal="center"/>
    </xf>
    <xf numFmtId="0" fontId="7" fillId="4" borderId="7" xfId="0" applyNumberFormat="1" applyFont="1" applyFill="1" applyBorder="1" applyAlignment="1" applyProtection="1">
      <alignment horizontal="center" vertical="center" wrapText="1"/>
    </xf>
    <xf numFmtId="0" fontId="7" fillId="4" borderId="8" xfId="0" applyNumberFormat="1" applyFont="1" applyFill="1" applyBorder="1" applyAlignment="1" applyProtection="1">
      <alignment horizontal="center" vertical="center" wrapText="1"/>
    </xf>
    <xf numFmtId="0" fontId="10" fillId="3" borderId="9" xfId="0" applyNumberFormat="1" applyFont="1" applyFill="1" applyBorder="1" applyAlignment="1" applyProtection="1">
      <alignment horizontal="left" vertical="center"/>
      <protection locked="0"/>
    </xf>
    <xf numFmtId="0" fontId="10" fillId="3" borderId="10" xfId="0" applyNumberFormat="1" applyFont="1" applyFill="1" applyBorder="1" applyAlignment="1" applyProtection="1">
      <alignment horizontal="left" vertical="center" wrapText="1"/>
      <protection locked="0"/>
    </xf>
    <xf numFmtId="0" fontId="10" fillId="3" borderId="11" xfId="0" applyNumberFormat="1" applyFont="1" applyFill="1" applyBorder="1" applyAlignment="1" applyProtection="1">
      <alignment horizontal="left" vertical="center" wrapText="1"/>
      <protection locked="0"/>
    </xf>
    <xf numFmtId="0" fontId="10" fillId="3" borderId="12" xfId="0" applyNumberFormat="1" applyFont="1" applyFill="1" applyBorder="1" applyAlignment="1" applyProtection="1">
      <alignment horizontal="left" vertical="center"/>
      <protection locked="0"/>
    </xf>
    <xf numFmtId="0" fontId="10" fillId="3" borderId="13" xfId="0" applyNumberFormat="1" applyFont="1" applyFill="1" applyBorder="1" applyAlignment="1" applyProtection="1">
      <alignment horizontal="left" vertical="center" wrapText="1"/>
      <protection locked="0"/>
    </xf>
    <xf numFmtId="164" fontId="10" fillId="3" borderId="13" xfId="0" applyNumberFormat="1" applyFont="1" applyFill="1" applyBorder="1" applyAlignment="1" applyProtection="1">
      <alignment horizontal="left" vertical="center" wrapText="1"/>
      <protection locked="0"/>
    </xf>
    <xf numFmtId="0" fontId="15" fillId="3" borderId="13" xfId="0" applyFont="1" applyFill="1" applyBorder="1" applyAlignment="1" applyProtection="1">
      <alignment horizontal="left" vertical="center" wrapText="1"/>
      <protection locked="0"/>
    </xf>
    <xf numFmtId="0" fontId="16" fillId="3" borderId="11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Protection="1">
      <protection locked="0"/>
    </xf>
    <xf numFmtId="49" fontId="17" fillId="4" borderId="14" xfId="0" applyNumberFormat="1" applyFont="1" applyFill="1" applyBorder="1" applyAlignment="1" applyProtection="1">
      <alignment horizontal="center" vertical="top" wrapText="1"/>
    </xf>
    <xf numFmtId="0" fontId="18" fillId="4" borderId="14" xfId="0" applyFont="1" applyFill="1" applyBorder="1" applyAlignment="1" applyProtection="1">
      <alignment horizontal="center" vertical="top" wrapText="1"/>
    </xf>
    <xf numFmtId="0" fontId="17" fillId="4" borderId="14" xfId="0" applyFont="1" applyFill="1" applyBorder="1" applyAlignment="1" applyProtection="1">
      <alignment horizontal="center" vertical="top" wrapText="1"/>
    </xf>
    <xf numFmtId="164" fontId="2" fillId="4" borderId="15" xfId="0" applyNumberFormat="1" applyFont="1" applyFill="1" applyBorder="1" applyAlignment="1" applyProtection="1">
      <alignment horizontal="center" vertical="top" wrapText="1"/>
    </xf>
    <xf numFmtId="164" fontId="2" fillId="5" borderId="15" xfId="0" applyNumberFormat="1" applyFont="1" applyFill="1" applyBorder="1" applyAlignment="1" applyProtection="1">
      <alignment horizontal="center" vertical="top" wrapText="1"/>
    </xf>
    <xf numFmtId="164" fontId="19" fillId="4" borderId="15" xfId="0" applyNumberFormat="1" applyFont="1" applyFill="1" applyBorder="1" applyAlignment="1" applyProtection="1">
      <alignment horizontal="center" vertical="top" wrapText="1"/>
    </xf>
    <xf numFmtId="164" fontId="2" fillId="4" borderId="14" xfId="0" applyNumberFormat="1" applyFont="1" applyFill="1" applyBorder="1" applyAlignment="1" applyProtection="1">
      <alignment horizontal="center" vertical="top" wrapText="1"/>
    </xf>
    <xf numFmtId="164" fontId="2" fillId="4" borderId="16" xfId="0" applyNumberFormat="1" applyFont="1" applyFill="1" applyBorder="1" applyAlignment="1" applyProtection="1">
      <alignment horizontal="center" vertical="top" wrapText="1"/>
    </xf>
    <xf numFmtId="164" fontId="10" fillId="3" borderId="17" xfId="0" applyNumberFormat="1" applyFont="1" applyFill="1" applyBorder="1" applyAlignment="1" applyProtection="1">
      <alignment horizontal="center" vertical="top" wrapText="1"/>
      <protection locked="0"/>
    </xf>
    <xf numFmtId="164" fontId="10" fillId="3" borderId="14" xfId="0" applyNumberFormat="1" applyFont="1" applyFill="1" applyBorder="1" applyAlignment="1" applyProtection="1">
      <alignment horizontal="center" vertical="top" wrapText="1"/>
      <protection locked="0"/>
    </xf>
    <xf numFmtId="0" fontId="10" fillId="3" borderId="15" xfId="0" applyFont="1" applyFill="1" applyBorder="1" applyAlignment="1" applyProtection="1">
      <alignment horizontal="center" vertical="top" wrapText="1"/>
      <protection locked="0"/>
    </xf>
    <xf numFmtId="0" fontId="10" fillId="3" borderId="14" xfId="0" applyFont="1" applyFill="1" applyBorder="1" applyAlignment="1" applyProtection="1">
      <alignment horizontal="center" vertical="top" wrapText="1"/>
      <protection locked="0"/>
    </xf>
    <xf numFmtId="0" fontId="10" fillId="3" borderId="16" xfId="0" applyFont="1" applyFill="1" applyBorder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center" vertical="top"/>
      <protection locked="0"/>
    </xf>
    <xf numFmtId="49" fontId="26" fillId="6" borderId="18" xfId="0" applyNumberFormat="1" applyFont="1" applyFill="1" applyBorder="1" applyAlignment="1" applyProtection="1">
      <alignment vertical="center" wrapText="1"/>
    </xf>
    <xf numFmtId="0" fontId="26" fillId="6" borderId="6" xfId="0" applyFont="1" applyFill="1" applyBorder="1" applyAlignment="1" applyProtection="1">
      <alignment horizontal="left" vertical="center" wrapText="1"/>
    </xf>
    <xf numFmtId="0" fontId="26" fillId="6" borderId="18" xfId="0" applyFont="1" applyFill="1" applyBorder="1" applyAlignment="1" applyProtection="1">
      <alignment horizontal="left" vertical="center" wrapText="1"/>
    </xf>
    <xf numFmtId="0" fontId="26" fillId="6" borderId="19" xfId="0" applyFont="1" applyFill="1" applyBorder="1" applyAlignment="1" applyProtection="1">
      <alignment horizontal="left" vertical="center" wrapText="1"/>
    </xf>
    <xf numFmtId="164" fontId="15" fillId="7" borderId="20" xfId="0" applyNumberFormat="1" applyFont="1" applyFill="1" applyBorder="1" applyAlignment="1" applyProtection="1">
      <alignment wrapText="1"/>
      <protection locked="0"/>
    </xf>
    <xf numFmtId="164" fontId="10" fillId="7" borderId="18" xfId="0" applyNumberFormat="1" applyFont="1" applyFill="1" applyBorder="1" applyAlignment="1" applyProtection="1">
      <alignment wrapText="1"/>
      <protection locked="0"/>
    </xf>
    <xf numFmtId="164" fontId="10" fillId="7" borderId="20" xfId="0" applyNumberFormat="1" applyFont="1" applyFill="1" applyBorder="1" applyAlignment="1" applyProtection="1">
      <alignment wrapText="1"/>
      <protection locked="0"/>
    </xf>
    <xf numFmtId="164" fontId="15" fillId="7" borderId="21" xfId="0" applyNumberFormat="1" applyFont="1" applyFill="1" applyBorder="1" applyAlignment="1" applyProtection="1">
      <alignment wrapText="1"/>
      <protection locked="0"/>
    </xf>
    <xf numFmtId="164" fontId="19" fillId="7" borderId="18" xfId="0" applyNumberFormat="1" applyFont="1" applyFill="1" applyBorder="1" applyAlignment="1" applyProtection="1">
      <alignment wrapText="1"/>
      <protection locked="0"/>
    </xf>
    <xf numFmtId="0" fontId="15" fillId="7" borderId="18" xfId="0" applyFont="1" applyFill="1" applyBorder="1" applyAlignment="1" applyProtection="1">
      <alignment wrapText="1"/>
      <protection locked="0"/>
    </xf>
    <xf numFmtId="0" fontId="27" fillId="7" borderId="19" xfId="0" applyFont="1" applyFill="1" applyBorder="1" applyAlignment="1" applyProtection="1">
      <alignment wrapText="1"/>
      <protection locked="0"/>
    </xf>
    <xf numFmtId="49" fontId="2" fillId="8" borderId="14" xfId="0" applyNumberFormat="1" applyFont="1" applyFill="1" applyBorder="1" applyAlignment="1" applyProtection="1">
      <alignment horizontal="center" wrapText="1"/>
    </xf>
    <xf numFmtId="49" fontId="2" fillId="8" borderId="14" xfId="0" applyNumberFormat="1" applyFont="1" applyFill="1" applyBorder="1" applyAlignment="1" applyProtection="1">
      <alignment wrapText="1"/>
    </xf>
    <xf numFmtId="0" fontId="7" fillId="8" borderId="22" xfId="0" applyNumberFormat="1" applyFont="1" applyFill="1" applyBorder="1" applyAlignment="1" applyProtection="1">
      <alignment horizontal="center" wrapText="1"/>
    </xf>
    <xf numFmtId="0" fontId="7" fillId="8" borderId="14" xfId="0" applyNumberFormat="1" applyFont="1" applyFill="1" applyBorder="1" applyAlignment="1" applyProtection="1">
      <alignment horizontal="center" wrapText="1"/>
    </xf>
    <xf numFmtId="0" fontId="7" fillId="8" borderId="16" xfId="0" applyNumberFormat="1" applyFont="1" applyFill="1" applyBorder="1" applyAlignment="1" applyProtection="1">
      <alignment horizontal="center" wrapText="1"/>
    </xf>
    <xf numFmtId="165" fontId="15" fillId="0" borderId="23" xfId="0" applyNumberFormat="1" applyFont="1" applyBorder="1" applyAlignment="1" applyProtection="1">
      <alignment wrapText="1"/>
      <protection locked="0"/>
    </xf>
    <xf numFmtId="164" fontId="10" fillId="0" borderId="14" xfId="0" applyNumberFormat="1" applyFont="1" applyBorder="1" applyAlignment="1" applyProtection="1">
      <alignment wrapText="1"/>
      <protection locked="0"/>
    </xf>
    <xf numFmtId="164" fontId="10" fillId="0" borderId="23" xfId="0" applyNumberFormat="1" applyFont="1" applyBorder="1" applyAlignment="1" applyProtection="1">
      <alignment wrapText="1"/>
      <protection locked="0"/>
    </xf>
    <xf numFmtId="165" fontId="15" fillId="0" borderId="17" xfId="0" applyNumberFormat="1" applyFont="1" applyBorder="1" applyAlignment="1" applyProtection="1">
      <alignment wrapText="1"/>
      <protection locked="0"/>
    </xf>
    <xf numFmtId="0" fontId="15" fillId="0" borderId="14" xfId="0" applyFont="1" applyBorder="1" applyAlignment="1" applyProtection="1">
      <alignment wrapText="1"/>
      <protection locked="0"/>
    </xf>
    <xf numFmtId="0" fontId="27" fillId="0" borderId="16" xfId="0" applyFont="1" applyBorder="1" applyAlignment="1" applyProtection="1">
      <alignment wrapText="1"/>
      <protection locked="0"/>
    </xf>
    <xf numFmtId="0" fontId="14" fillId="0" borderId="0" xfId="0" applyFont="1" applyAlignment="1" applyProtection="1">
      <alignment wrapText="1"/>
      <protection locked="0"/>
    </xf>
    <xf numFmtId="164" fontId="10" fillId="9" borderId="23" xfId="0" applyNumberFormat="1" applyFont="1" applyFill="1" applyBorder="1" applyAlignment="1" applyProtection="1">
      <alignment wrapText="1"/>
      <protection locked="0"/>
    </xf>
    <xf numFmtId="164" fontId="10" fillId="9" borderId="14" xfId="0" applyNumberFormat="1" applyFont="1" applyFill="1" applyBorder="1" applyAlignment="1" applyProtection="1">
      <alignment wrapText="1"/>
      <protection locked="0"/>
    </xf>
    <xf numFmtId="0" fontId="15" fillId="9" borderId="14" xfId="0" applyFont="1" applyFill="1" applyBorder="1" applyAlignment="1" applyProtection="1">
      <alignment wrapText="1"/>
      <protection locked="0"/>
    </xf>
    <xf numFmtId="0" fontId="28" fillId="9" borderId="16" xfId="0" applyFont="1" applyFill="1" applyBorder="1" applyAlignment="1" applyProtection="1">
      <alignment wrapText="1"/>
      <protection locked="0"/>
    </xf>
    <xf numFmtId="0" fontId="14" fillId="9" borderId="0" xfId="0" applyFont="1" applyFill="1" applyAlignment="1" applyProtection="1">
      <alignment wrapText="1"/>
      <protection locked="0"/>
    </xf>
    <xf numFmtId="0" fontId="2" fillId="8" borderId="14" xfId="0" applyFont="1" applyFill="1" applyBorder="1" applyAlignment="1" applyProtection="1">
      <alignment wrapText="1"/>
    </xf>
    <xf numFmtId="49" fontId="2" fillId="8" borderId="24" xfId="0" applyNumberFormat="1" applyFont="1" applyFill="1" applyBorder="1" applyAlignment="1" applyProtection="1">
      <alignment wrapText="1"/>
    </xf>
    <xf numFmtId="0" fontId="7" fillId="8" borderId="24" xfId="0" applyNumberFormat="1" applyFont="1" applyFill="1" applyBorder="1" applyAlignment="1" applyProtection="1">
      <alignment horizontal="center" wrapText="1"/>
    </xf>
    <xf numFmtId="0" fontId="7" fillId="8" borderId="25" xfId="0" applyNumberFormat="1" applyFont="1" applyFill="1" applyBorder="1" applyAlignment="1" applyProtection="1">
      <alignment horizontal="center" wrapText="1"/>
    </xf>
    <xf numFmtId="164" fontId="10" fillId="0" borderId="24" xfId="0" applyNumberFormat="1" applyFont="1" applyBorder="1" applyAlignment="1" applyProtection="1">
      <alignment wrapText="1"/>
      <protection locked="0"/>
    </xf>
    <xf numFmtId="0" fontId="15" fillId="0" borderId="24" xfId="0" applyFont="1" applyBorder="1" applyAlignment="1" applyProtection="1">
      <alignment wrapText="1"/>
      <protection locked="0"/>
    </xf>
    <xf numFmtId="0" fontId="27" fillId="0" borderId="25" xfId="0" applyFont="1" applyBorder="1" applyAlignment="1" applyProtection="1">
      <alignment wrapText="1"/>
      <protection locked="0"/>
    </xf>
    <xf numFmtId="49" fontId="29" fillId="6" borderId="14" xfId="0" applyNumberFormat="1" applyFont="1" applyFill="1" applyBorder="1" applyAlignment="1" applyProtection="1">
      <alignment vertical="center" wrapText="1"/>
    </xf>
    <xf numFmtId="0" fontId="30" fillId="6" borderId="15" xfId="0" applyFont="1" applyFill="1" applyBorder="1" applyAlignment="1" applyProtection="1">
      <alignment horizontal="left" vertical="center" wrapText="1"/>
    </xf>
    <xf numFmtId="0" fontId="30" fillId="6" borderId="14" xfId="0" applyFont="1" applyFill="1" applyBorder="1" applyAlignment="1" applyProtection="1">
      <alignment horizontal="left" vertical="center" wrapText="1"/>
    </xf>
    <xf numFmtId="0" fontId="30" fillId="6" borderId="16" xfId="0" applyFont="1" applyFill="1" applyBorder="1" applyAlignment="1" applyProtection="1">
      <alignment horizontal="left" vertical="center" wrapText="1"/>
    </xf>
    <xf numFmtId="165" fontId="15" fillId="7" borderId="23" xfId="0" applyNumberFormat="1" applyFont="1" applyFill="1" applyBorder="1" applyAlignment="1" applyProtection="1">
      <alignment wrapText="1"/>
      <protection locked="0"/>
    </xf>
    <xf numFmtId="164" fontId="10" fillId="7" borderId="14" xfId="0" applyNumberFormat="1" applyFont="1" applyFill="1" applyBorder="1" applyAlignment="1" applyProtection="1">
      <alignment wrapText="1"/>
      <protection locked="0"/>
    </xf>
    <xf numFmtId="164" fontId="10" fillId="7" borderId="23" xfId="0" applyNumberFormat="1" applyFont="1" applyFill="1" applyBorder="1" applyAlignment="1" applyProtection="1">
      <alignment wrapText="1"/>
      <protection locked="0"/>
    </xf>
    <xf numFmtId="165" fontId="15" fillId="7" borderId="17" xfId="0" applyNumberFormat="1" applyFont="1" applyFill="1" applyBorder="1" applyAlignment="1" applyProtection="1">
      <alignment wrapText="1"/>
      <protection locked="0"/>
    </xf>
    <xf numFmtId="0" fontId="15" fillId="7" borderId="14" xfId="0" applyFont="1" applyFill="1" applyBorder="1" applyAlignment="1" applyProtection="1">
      <alignment wrapText="1"/>
      <protection locked="0"/>
    </xf>
    <xf numFmtId="0" fontId="27" fillId="7" borderId="16" xfId="0" applyFont="1" applyFill="1" applyBorder="1" applyAlignment="1" applyProtection="1">
      <alignment wrapText="1"/>
      <protection locked="0"/>
    </xf>
    <xf numFmtId="0" fontId="27" fillId="9" borderId="16" xfId="0" applyFont="1" applyFill="1" applyBorder="1" applyAlignment="1" applyProtection="1">
      <alignment wrapText="1"/>
      <protection locked="0"/>
    </xf>
    <xf numFmtId="0" fontId="15" fillId="0" borderId="14" xfId="0" applyFont="1" applyFill="1" applyBorder="1" applyAlignment="1" applyProtection="1">
      <alignment wrapText="1"/>
      <protection locked="0"/>
    </xf>
    <xf numFmtId="0" fontId="27" fillId="0" borderId="16" xfId="0" applyFont="1" applyFill="1" applyBorder="1" applyAlignment="1" applyProtection="1">
      <alignment wrapText="1"/>
      <protection locked="0"/>
    </xf>
    <xf numFmtId="49" fontId="2" fillId="0" borderId="14" xfId="0" applyNumberFormat="1" applyFont="1" applyFill="1" applyBorder="1" applyAlignment="1" applyProtection="1">
      <alignment wrapText="1"/>
    </xf>
    <xf numFmtId="0" fontId="7" fillId="0" borderId="14" xfId="0" applyNumberFormat="1" applyFont="1" applyFill="1" applyBorder="1" applyAlignment="1" applyProtection="1">
      <alignment horizontal="center" wrapText="1"/>
    </xf>
    <xf numFmtId="0" fontId="7" fillId="0" borderId="16" xfId="0" applyNumberFormat="1" applyFont="1" applyFill="1" applyBorder="1" applyAlignment="1" applyProtection="1">
      <alignment horizontal="center" wrapText="1"/>
    </xf>
    <xf numFmtId="165" fontId="15" fillId="0" borderId="23" xfId="0" applyNumberFormat="1" applyFont="1" applyFill="1" applyBorder="1" applyAlignment="1" applyProtection="1">
      <alignment wrapText="1"/>
      <protection locked="0"/>
    </xf>
    <xf numFmtId="164" fontId="10" fillId="0" borderId="14" xfId="0" applyNumberFormat="1" applyFont="1" applyFill="1" applyBorder="1" applyAlignment="1" applyProtection="1">
      <alignment wrapText="1"/>
      <protection locked="0"/>
    </xf>
    <xf numFmtId="164" fontId="10" fillId="0" borderId="23" xfId="0" applyNumberFormat="1" applyFont="1" applyFill="1" applyBorder="1" applyAlignment="1" applyProtection="1">
      <alignment wrapText="1"/>
      <protection locked="0"/>
    </xf>
    <xf numFmtId="165" fontId="15" fillId="0" borderId="17" xfId="0" applyNumberFormat="1" applyFont="1" applyFill="1" applyBorder="1" applyAlignment="1" applyProtection="1">
      <alignment wrapText="1"/>
      <protection locked="0"/>
    </xf>
    <xf numFmtId="0" fontId="14" fillId="0" borderId="0" xfId="0" applyFont="1" applyFill="1" applyAlignment="1" applyProtection="1">
      <alignment wrapText="1"/>
      <protection locked="0"/>
    </xf>
    <xf numFmtId="0" fontId="2" fillId="8" borderId="14" xfId="0" applyFont="1" applyFill="1" applyBorder="1" applyAlignment="1" applyProtection="1"/>
    <xf numFmtId="0" fontId="2" fillId="8" borderId="14" xfId="0" applyFont="1" applyFill="1" applyBorder="1" applyProtection="1"/>
    <xf numFmtId="0" fontId="2" fillId="8" borderId="26" xfId="0" applyFont="1" applyFill="1" applyBorder="1" applyAlignment="1" applyProtection="1">
      <alignment horizontal="left" wrapText="1"/>
    </xf>
    <xf numFmtId="0" fontId="29" fillId="6" borderId="14" xfId="0" applyFont="1" applyFill="1" applyBorder="1" applyAlignment="1" applyProtection="1">
      <alignment horizontal="left" vertical="center"/>
    </xf>
    <xf numFmtId="0" fontId="2" fillId="6" borderId="14" xfId="0" applyFont="1" applyFill="1" applyBorder="1" applyAlignment="1" applyProtection="1">
      <alignment horizontal="left" vertical="center"/>
    </xf>
    <xf numFmtId="0" fontId="30" fillId="6" borderId="15" xfId="0" applyFont="1" applyFill="1" applyBorder="1" applyAlignment="1" applyProtection="1">
      <alignment horizontal="left" vertical="center"/>
    </xf>
    <xf numFmtId="0" fontId="30" fillId="6" borderId="14" xfId="0" applyFont="1" applyFill="1" applyBorder="1" applyAlignment="1" applyProtection="1">
      <alignment horizontal="left" vertical="center"/>
    </xf>
    <xf numFmtId="164" fontId="31" fillId="0" borderId="15" xfId="0" applyNumberFormat="1" applyFont="1" applyFill="1" applyBorder="1" applyAlignment="1" applyProtection="1">
      <alignment horizontal="center" wrapText="1"/>
      <protection locked="0"/>
    </xf>
    <xf numFmtId="0" fontId="31" fillId="0" borderId="15" xfId="0" applyNumberFormat="1" applyFont="1" applyFill="1" applyBorder="1" applyAlignment="1" applyProtection="1">
      <alignment horizontal="center" wrapText="1"/>
      <protection locked="0"/>
    </xf>
    <xf numFmtId="166" fontId="32" fillId="10" borderId="15" xfId="1" applyNumberFormat="1" applyFont="1" applyFill="1" applyBorder="1" applyAlignment="1" applyProtection="1">
      <alignment horizontal="center" wrapText="1"/>
      <protection locked="0"/>
    </xf>
    <xf numFmtId="164" fontId="31" fillId="10" borderId="15" xfId="0" applyNumberFormat="1" applyFont="1" applyFill="1" applyBorder="1" applyAlignment="1" applyProtection="1">
      <alignment horizontal="center" wrapText="1"/>
      <protection locked="0"/>
    </xf>
    <xf numFmtId="0" fontId="7" fillId="8" borderId="14" xfId="0" applyNumberFormat="1" applyFont="1" applyFill="1" applyBorder="1" applyAlignment="1" applyProtection="1">
      <alignment horizontal="center" wrapText="1"/>
      <protection locked="0"/>
    </xf>
    <xf numFmtId="0" fontId="7" fillId="8" borderId="16" xfId="0" applyNumberFormat="1" applyFont="1" applyFill="1" applyBorder="1" applyAlignment="1" applyProtection="1">
      <alignment horizontal="center" wrapText="1"/>
      <protection locked="0"/>
    </xf>
    <xf numFmtId="164" fontId="15" fillId="9" borderId="23" xfId="0" applyNumberFormat="1" applyFont="1" applyFill="1" applyBorder="1" applyAlignment="1" applyProtection="1">
      <alignment wrapText="1"/>
      <protection locked="0"/>
    </xf>
    <xf numFmtId="49" fontId="2" fillId="8" borderId="27" xfId="0" applyNumberFormat="1" applyFont="1" applyFill="1" applyBorder="1" applyAlignment="1" applyProtection="1">
      <alignment wrapText="1"/>
    </xf>
    <xf numFmtId="164" fontId="31" fillId="0" borderId="28" xfId="0" applyNumberFormat="1" applyFont="1" applyFill="1" applyBorder="1" applyAlignment="1" applyProtection="1">
      <alignment horizontal="center" wrapText="1"/>
      <protection locked="0"/>
    </xf>
    <xf numFmtId="0" fontId="31" fillId="0" borderId="27" xfId="0" applyNumberFormat="1" applyFont="1" applyFill="1" applyBorder="1" applyAlignment="1" applyProtection="1">
      <alignment horizontal="center" wrapText="1"/>
      <protection locked="0"/>
    </xf>
    <xf numFmtId="164" fontId="31" fillId="0" borderId="27" xfId="0" applyNumberFormat="1" applyFont="1" applyFill="1" applyBorder="1" applyAlignment="1" applyProtection="1">
      <alignment horizontal="center" wrapText="1"/>
      <protection locked="0"/>
    </xf>
    <xf numFmtId="166" fontId="32" fillId="10" borderId="27" xfId="1" applyNumberFormat="1" applyFont="1" applyFill="1" applyBorder="1" applyAlignment="1" applyProtection="1">
      <alignment horizontal="center" wrapText="1"/>
      <protection locked="0"/>
    </xf>
    <xf numFmtId="164" fontId="31" fillId="10" borderId="27" xfId="0" applyNumberFormat="1" applyFont="1" applyFill="1" applyBorder="1" applyAlignment="1" applyProtection="1">
      <alignment horizontal="center" wrapText="1"/>
      <protection locked="0"/>
    </xf>
    <xf numFmtId="0" fontId="7" fillId="8" borderId="27" xfId="0" applyNumberFormat="1" applyFont="1" applyFill="1" applyBorder="1" applyAlignment="1" applyProtection="1">
      <alignment horizontal="center" wrapText="1"/>
      <protection locked="0"/>
    </xf>
    <xf numFmtId="0" fontId="7" fillId="8" borderId="29" xfId="0" applyNumberFormat="1" applyFont="1" applyFill="1" applyBorder="1" applyAlignment="1" applyProtection="1">
      <alignment horizontal="center" wrapText="1"/>
      <protection locked="0"/>
    </xf>
    <xf numFmtId="165" fontId="15" fillId="0" borderId="30" xfId="0" applyNumberFormat="1" applyFont="1" applyBorder="1" applyAlignment="1" applyProtection="1">
      <alignment wrapText="1"/>
      <protection locked="0"/>
    </xf>
    <xf numFmtId="164" fontId="10" fillId="0" borderId="27" xfId="0" applyNumberFormat="1" applyFont="1" applyBorder="1" applyAlignment="1" applyProtection="1">
      <alignment wrapText="1"/>
      <protection locked="0"/>
    </xf>
    <xf numFmtId="164" fontId="10" fillId="9" borderId="30" xfId="0" applyNumberFormat="1" applyFont="1" applyFill="1" applyBorder="1" applyAlignment="1" applyProtection="1">
      <alignment wrapText="1"/>
      <protection locked="0"/>
    </xf>
    <xf numFmtId="165" fontId="15" fillId="0" borderId="31" xfId="0" applyNumberFormat="1" applyFont="1" applyBorder="1" applyAlignment="1" applyProtection="1">
      <alignment wrapText="1"/>
      <protection locked="0"/>
    </xf>
    <xf numFmtId="164" fontId="10" fillId="9" borderId="27" xfId="0" applyNumberFormat="1" applyFont="1" applyFill="1" applyBorder="1" applyAlignment="1" applyProtection="1">
      <alignment wrapText="1"/>
      <protection locked="0"/>
    </xf>
    <xf numFmtId="0" fontId="15" fillId="9" borderId="27" xfId="0" applyFont="1" applyFill="1" applyBorder="1" applyAlignment="1" applyProtection="1">
      <alignment wrapText="1"/>
      <protection locked="0"/>
    </xf>
    <xf numFmtId="0" fontId="28" fillId="9" borderId="29" xfId="0" applyFont="1" applyFill="1" applyBorder="1" applyAlignment="1" applyProtection="1">
      <alignment wrapText="1"/>
      <protection locked="0"/>
    </xf>
    <xf numFmtId="49" fontId="14" fillId="0" borderId="0" xfId="0" applyNumberFormat="1" applyFont="1" applyAlignment="1" applyProtection="1">
      <alignment horizontal="center"/>
    </xf>
    <xf numFmtId="49" fontId="14" fillId="0" borderId="0" xfId="0" applyNumberFormat="1" applyFont="1" applyProtection="1"/>
    <xf numFmtId="0" fontId="7" fillId="0" borderId="0" xfId="0" applyNumberFormat="1" applyFont="1" applyAlignment="1" applyProtection="1">
      <alignment horizontal="center"/>
      <protection locked="0"/>
    </xf>
    <xf numFmtId="0" fontId="15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0" fontId="7" fillId="0" borderId="32" xfId="0" applyFont="1" applyBorder="1" applyAlignment="1" applyProtection="1">
      <alignment horizontal="right"/>
    </xf>
    <xf numFmtId="0" fontId="7" fillId="0" borderId="33" xfId="0" applyFont="1" applyBorder="1" applyAlignment="1" applyProtection="1">
      <alignment horizontal="right"/>
    </xf>
    <xf numFmtId="4" fontId="33" fillId="11" borderId="34" xfId="0" applyNumberFormat="1" applyFont="1" applyFill="1" applyBorder="1" applyAlignment="1" applyProtection="1">
      <alignment horizontal="right"/>
      <protection locked="0"/>
    </xf>
    <xf numFmtId="164" fontId="33" fillId="0" borderId="35" xfId="0" applyNumberFormat="1" applyFont="1" applyBorder="1" applyProtection="1">
      <protection locked="0"/>
    </xf>
    <xf numFmtId="164" fontId="33" fillId="11" borderId="36" xfId="0" applyNumberFormat="1" applyFont="1" applyFill="1" applyBorder="1" applyProtection="1">
      <protection locked="0"/>
    </xf>
    <xf numFmtId="4" fontId="33" fillId="11" borderId="37" xfId="0" applyNumberFormat="1" applyFont="1" applyFill="1" applyBorder="1" applyAlignment="1" applyProtection="1">
      <alignment horizontal="right"/>
      <protection locked="0"/>
    </xf>
    <xf numFmtId="164" fontId="33" fillId="0" borderId="38" xfId="0" applyNumberFormat="1" applyFont="1" applyBorder="1" applyProtection="1">
      <protection locked="0"/>
    </xf>
    <xf numFmtId="164" fontId="7" fillId="0" borderId="33" xfId="0" applyNumberFormat="1" applyFont="1" applyBorder="1" applyAlignment="1" applyProtection="1">
      <protection locked="0"/>
    </xf>
    <xf numFmtId="0" fontId="7" fillId="0" borderId="33" xfId="0" applyFont="1" applyBorder="1" applyAlignment="1" applyProtection="1">
      <alignment horizontal="left"/>
      <protection locked="0"/>
    </xf>
    <xf numFmtId="0" fontId="7" fillId="0" borderId="39" xfId="0" applyFont="1" applyBorder="1" applyAlignment="1" applyProtection="1">
      <alignment horizontal="left"/>
      <protection locked="0"/>
    </xf>
    <xf numFmtId="0" fontId="7" fillId="0" borderId="40" xfId="0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right"/>
    </xf>
    <xf numFmtId="164" fontId="33" fillId="12" borderId="41" xfId="0" applyNumberFormat="1" applyFont="1" applyFill="1" applyBorder="1" applyAlignment="1" applyProtection="1">
      <alignment horizontal="right"/>
      <protection locked="0"/>
    </xf>
    <xf numFmtId="164" fontId="33" fillId="12" borderId="42" xfId="0" applyNumberFormat="1" applyFont="1" applyFill="1" applyBorder="1" applyAlignment="1" applyProtection="1">
      <alignment horizontal="right"/>
      <protection locked="0"/>
    </xf>
    <xf numFmtId="0" fontId="34" fillId="0" borderId="42" xfId="0" applyFont="1" applyBorder="1" applyAlignment="1" applyProtection="1">
      <alignment horizontal="right"/>
      <protection locked="0"/>
    </xf>
    <xf numFmtId="0" fontId="34" fillId="0" borderId="43" xfId="0" applyFont="1" applyBorder="1" applyAlignment="1" applyProtection="1">
      <alignment horizontal="right"/>
      <protection locked="0"/>
    </xf>
    <xf numFmtId="0" fontId="15" fillId="13" borderId="0" xfId="0" applyFont="1" applyFill="1" applyBorder="1" applyAlignment="1" applyProtection="1">
      <alignment horizontal="right"/>
      <protection locked="0"/>
    </xf>
    <xf numFmtId="0" fontId="15" fillId="0" borderId="0" xfId="0" applyFont="1" applyBorder="1" applyProtection="1">
      <protection locked="0"/>
    </xf>
    <xf numFmtId="0" fontId="14" fillId="0" borderId="44" xfId="0" applyFont="1" applyBorder="1" applyProtection="1">
      <protection locked="0"/>
    </xf>
    <xf numFmtId="10" fontId="33" fillId="12" borderId="45" xfId="0" applyNumberFormat="1" applyFont="1" applyFill="1" applyBorder="1" applyAlignment="1" applyProtection="1">
      <alignment horizontal="right" vertical="center"/>
      <protection locked="0"/>
    </xf>
    <xf numFmtId="10" fontId="33" fillId="11" borderId="42" xfId="0" applyNumberFormat="1" applyFont="1" applyFill="1" applyBorder="1" applyAlignment="1" applyProtection="1">
      <alignment horizontal="right" vertical="center"/>
      <protection locked="0"/>
    </xf>
    <xf numFmtId="0" fontId="34" fillId="11" borderId="42" xfId="0" applyFont="1" applyFill="1" applyBorder="1" applyAlignment="1" applyProtection="1">
      <protection locked="0"/>
    </xf>
    <xf numFmtId="0" fontId="34" fillId="11" borderId="43" xfId="0" applyFont="1" applyFill="1" applyBorder="1" applyAlignment="1" applyProtection="1">
      <protection locked="0"/>
    </xf>
    <xf numFmtId="0" fontId="15" fillId="13" borderId="0" xfId="0" applyFont="1" applyFill="1" applyBorder="1" applyAlignment="1" applyProtection="1">
      <protection locked="0"/>
    </xf>
    <xf numFmtId="0" fontId="7" fillId="3" borderId="46" xfId="0" applyFont="1" applyFill="1" applyBorder="1" applyAlignment="1" applyProtection="1">
      <alignment horizontal="right"/>
    </xf>
    <xf numFmtId="0" fontId="7" fillId="3" borderId="47" xfId="0" applyFont="1" applyFill="1" applyBorder="1" applyAlignment="1" applyProtection="1">
      <alignment horizontal="right"/>
    </xf>
    <xf numFmtId="0" fontId="34" fillId="3" borderId="46" xfId="0" applyNumberFormat="1" applyFont="1" applyFill="1" applyBorder="1" applyAlignment="1" applyProtection="1">
      <alignment horizontal="right"/>
      <protection locked="0"/>
    </xf>
    <xf numFmtId="164" fontId="36" fillId="3" borderId="48" xfId="0" applyNumberFormat="1" applyFont="1" applyFill="1" applyBorder="1" applyAlignment="1" applyProtection="1">
      <alignment horizontal="right"/>
      <protection locked="0"/>
    </xf>
    <xf numFmtId="164" fontId="33" fillId="3" borderId="48" xfId="0" applyNumberFormat="1" applyFont="1" applyFill="1" applyBorder="1" applyAlignment="1" applyProtection="1">
      <alignment horizontal="right"/>
      <protection locked="0"/>
    </xf>
    <xf numFmtId="0" fontId="34" fillId="3" borderId="48" xfId="0" applyFont="1" applyFill="1" applyBorder="1" applyAlignment="1" applyProtection="1">
      <alignment horizontal="right"/>
      <protection locked="0"/>
    </xf>
    <xf numFmtId="0" fontId="34" fillId="3" borderId="49" xfId="0" applyFont="1" applyFill="1" applyBorder="1" applyAlignment="1" applyProtection="1">
      <alignment horizontal="right"/>
      <protection locked="0"/>
    </xf>
    <xf numFmtId="0" fontId="15" fillId="8" borderId="0" xfId="0" applyFont="1" applyFill="1" applyBorder="1" applyAlignment="1" applyProtection="1">
      <alignment horizontal="right"/>
      <protection locked="0"/>
    </xf>
    <xf numFmtId="0" fontId="37" fillId="0" borderId="40" xfId="0" applyFont="1" applyBorder="1" applyAlignment="1" applyProtection="1">
      <alignment horizontal="right"/>
    </xf>
    <xf numFmtId="0" fontId="37" fillId="0" borderId="0" xfId="0" applyFont="1" applyBorder="1" applyAlignment="1" applyProtection="1">
      <alignment horizontal="right"/>
    </xf>
    <xf numFmtId="0" fontId="15" fillId="0" borderId="50" xfId="0" applyNumberFormat="1" applyFont="1" applyBorder="1" applyProtection="1">
      <protection locked="0"/>
    </xf>
    <xf numFmtId="164" fontId="15" fillId="0" borderId="51" xfId="0" applyNumberFormat="1" applyFont="1" applyBorder="1" applyProtection="1">
      <protection locked="0"/>
    </xf>
    <xf numFmtId="0" fontId="15" fillId="0" borderId="51" xfId="0" applyNumberFormat="1" applyFont="1" applyBorder="1" applyProtection="1">
      <protection locked="0"/>
    </xf>
    <xf numFmtId="0" fontId="15" fillId="0" borderId="52" xfId="0" applyNumberFormat="1" applyFont="1" applyBorder="1" applyProtection="1">
      <protection locked="0"/>
    </xf>
    <xf numFmtId="0" fontId="10" fillId="13" borderId="0" xfId="0" applyNumberFormat="1" applyFont="1" applyFill="1" applyBorder="1" applyProtection="1">
      <protection locked="0"/>
    </xf>
    <xf numFmtId="164" fontId="36" fillId="12" borderId="42" xfId="0" applyNumberFormat="1" applyFont="1" applyFill="1" applyBorder="1" applyAlignment="1" applyProtection="1">
      <alignment horizontal="right"/>
      <protection locked="0"/>
    </xf>
    <xf numFmtId="4" fontId="38" fillId="13" borderId="0" xfId="0" applyNumberFormat="1" applyFont="1" applyFill="1" applyBorder="1" applyAlignment="1" applyProtection="1">
      <alignment horizontal="center"/>
      <protection locked="0"/>
    </xf>
    <xf numFmtId="0" fontId="39" fillId="0" borderId="0" xfId="0" applyFont="1" applyBorder="1" applyProtection="1">
      <protection locked="0"/>
    </xf>
    <xf numFmtId="4" fontId="40" fillId="0" borderId="0" xfId="0" applyNumberFormat="1" applyFont="1" applyBorder="1" applyProtection="1">
      <protection locked="0"/>
    </xf>
    <xf numFmtId="0" fontId="41" fillId="0" borderId="44" xfId="0" applyFont="1" applyBorder="1" applyProtection="1">
      <protection locked="0"/>
    </xf>
    <xf numFmtId="0" fontId="41" fillId="0" borderId="0" xfId="0" applyFont="1" applyProtection="1">
      <protection locked="0"/>
    </xf>
    <xf numFmtId="0" fontId="39" fillId="13" borderId="0" xfId="0" applyFont="1" applyFill="1" applyBorder="1" applyProtection="1">
      <protection locked="0"/>
    </xf>
    <xf numFmtId="0" fontId="40" fillId="0" borderId="0" xfId="0" applyNumberFormat="1" applyFont="1" applyBorder="1" applyAlignment="1" applyProtection="1">
      <alignment horizontal="left" vertical="center"/>
      <protection locked="0"/>
    </xf>
    <xf numFmtId="0" fontId="34" fillId="3" borderId="53" xfId="0" applyNumberFormat="1" applyFont="1" applyFill="1" applyBorder="1" applyAlignment="1" applyProtection="1">
      <alignment horizontal="right"/>
      <protection locked="0"/>
    </xf>
    <xf numFmtId="164" fontId="36" fillId="3" borderId="54" xfId="0" applyNumberFormat="1" applyFont="1" applyFill="1" applyBorder="1" applyAlignment="1" applyProtection="1">
      <alignment horizontal="right"/>
      <protection locked="0"/>
    </xf>
    <xf numFmtId="164" fontId="33" fillId="3" borderId="48" xfId="0" applyNumberFormat="1" applyFont="1" applyFill="1" applyBorder="1" applyAlignment="1" applyProtection="1">
      <alignment horizontal="left"/>
      <protection locked="0"/>
    </xf>
    <xf numFmtId="0" fontId="40" fillId="0" borderId="0" xfId="0" applyNumberFormat="1" applyFont="1" applyBorder="1" applyAlignment="1" applyProtection="1">
      <alignment horizontal="center" vertical="center"/>
      <protection locked="0"/>
    </xf>
    <xf numFmtId="49" fontId="14" fillId="0" borderId="40" xfId="0" applyNumberFormat="1" applyFont="1" applyBorder="1" applyAlignment="1" applyProtection="1">
      <alignment horizontal="center"/>
    </xf>
    <xf numFmtId="49" fontId="14" fillId="0" borderId="0" xfId="0" applyNumberFormat="1" applyFont="1" applyBorder="1" applyProtection="1"/>
    <xf numFmtId="0" fontId="7" fillId="0" borderId="0" xfId="0" applyNumberFormat="1" applyFont="1" applyBorder="1" applyAlignment="1" applyProtection="1">
      <alignment horizontal="center"/>
    </xf>
    <xf numFmtId="0" fontId="15" fillId="0" borderId="0" xfId="0" applyNumberFormat="1" applyFont="1" applyBorder="1" applyProtection="1">
      <protection locked="0"/>
    </xf>
    <xf numFmtId="0" fontId="10" fillId="0" borderId="0" xfId="0" applyNumberFormat="1" applyFont="1" applyBorder="1" applyProtection="1">
      <protection locked="0"/>
    </xf>
    <xf numFmtId="0" fontId="42" fillId="0" borderId="40" xfId="0" applyFont="1" applyBorder="1" applyAlignment="1" applyProtection="1"/>
    <xf numFmtId="0" fontId="43" fillId="0" borderId="0" xfId="0" applyFont="1" applyBorder="1" applyAlignment="1" applyProtection="1"/>
    <xf numFmtId="49" fontId="44" fillId="0" borderId="0" xfId="0" applyNumberFormat="1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right" vertical="center"/>
      <protection locked="0"/>
    </xf>
    <xf numFmtId="0" fontId="42" fillId="0" borderId="55" xfId="0" applyFont="1" applyBorder="1" applyAlignment="1" applyProtection="1"/>
    <xf numFmtId="0" fontId="43" fillId="0" borderId="56" xfId="0" applyFont="1" applyBorder="1" applyAlignment="1" applyProtection="1"/>
    <xf numFmtId="49" fontId="44" fillId="0" borderId="56" xfId="0" applyNumberFormat="1" applyFont="1" applyBorder="1" applyAlignment="1" applyProtection="1">
      <alignment horizontal="left"/>
    </xf>
    <xf numFmtId="0" fontId="7" fillId="0" borderId="56" xfId="0" applyFont="1" applyBorder="1" applyAlignment="1" applyProtection="1">
      <alignment horizontal="center" vertical="center"/>
    </xf>
    <xf numFmtId="0" fontId="10" fillId="0" borderId="56" xfId="0" applyFont="1" applyBorder="1" applyAlignment="1" applyProtection="1">
      <alignment horizontal="right" vertical="center"/>
      <protection locked="0"/>
    </xf>
    <xf numFmtId="0" fontId="39" fillId="0" borderId="56" xfId="0" applyFont="1" applyBorder="1" applyProtection="1">
      <protection locked="0"/>
    </xf>
    <xf numFmtId="0" fontId="40" fillId="0" borderId="56" xfId="0" applyNumberFormat="1" applyFont="1" applyBorder="1" applyAlignment="1" applyProtection="1">
      <alignment horizontal="left" vertical="center"/>
      <protection locked="0"/>
    </xf>
    <xf numFmtId="0" fontId="41" fillId="0" borderId="57" xfId="0" applyFont="1" applyBorder="1" applyProtection="1">
      <protection locked="0"/>
    </xf>
    <xf numFmtId="0" fontId="42" fillId="0" borderId="0" xfId="0" applyFont="1" applyBorder="1" applyAlignment="1" applyProtection="1">
      <protection locked="0"/>
    </xf>
    <xf numFmtId="0" fontId="43" fillId="0" borderId="0" xfId="0" applyFont="1" applyBorder="1" applyAlignment="1" applyProtection="1">
      <protection locked="0"/>
    </xf>
    <xf numFmtId="49" fontId="44" fillId="0" borderId="0" xfId="0" applyNumberFormat="1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41" fillId="0" borderId="0" xfId="0" applyFont="1" applyBorder="1" applyProtection="1"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49" fontId="14" fillId="0" borderId="0" xfId="0" applyNumberFormat="1" applyFont="1" applyProtection="1">
      <protection locked="0"/>
    </xf>
    <xf numFmtId="0" fontId="7" fillId="0" borderId="22" xfId="0" applyNumberFormat="1" applyFont="1" applyFill="1" applyBorder="1" applyAlignment="1" applyProtection="1">
      <alignment horizontal="center" wrapText="1"/>
    </xf>
    <xf numFmtId="0" fontId="46" fillId="0" borderId="22" xfId="0" applyNumberFormat="1" applyFont="1" applyFill="1" applyBorder="1" applyAlignment="1" applyProtection="1">
      <alignment horizontal="center" wrapText="1"/>
    </xf>
    <xf numFmtId="165" fontId="47" fillId="0" borderId="23" xfId="0" applyNumberFormat="1" applyFont="1" applyFill="1" applyBorder="1" applyAlignment="1" applyProtection="1">
      <alignment wrapText="1"/>
      <protection locked="0"/>
    </xf>
    <xf numFmtId="164" fontId="45" fillId="0" borderId="14" xfId="0" applyNumberFormat="1" applyFont="1" applyFill="1" applyBorder="1" applyAlignment="1" applyProtection="1">
      <alignment wrapText="1"/>
      <protection locked="0"/>
    </xf>
    <xf numFmtId="164" fontId="45" fillId="0" borderId="23" xfId="0" applyNumberFormat="1" applyFont="1" applyFill="1" applyBorder="1" applyAlignment="1" applyProtection="1">
      <alignment wrapText="1"/>
      <protection locked="0"/>
    </xf>
    <xf numFmtId="165" fontId="47" fillId="0" borderId="17" xfId="0" applyNumberFormat="1" applyFont="1" applyFill="1" applyBorder="1" applyAlignment="1" applyProtection="1">
      <alignment wrapText="1"/>
      <protection locked="0"/>
    </xf>
    <xf numFmtId="0" fontId="47" fillId="0" borderId="14" xfId="0" applyFont="1" applyFill="1" applyBorder="1" applyAlignment="1" applyProtection="1">
      <alignment wrapText="1"/>
      <protection locked="0"/>
    </xf>
    <xf numFmtId="0" fontId="48" fillId="0" borderId="16" xfId="0" applyFont="1" applyFill="1" applyBorder="1" applyAlignment="1" applyProtection="1">
      <alignment wrapText="1"/>
      <protection locked="0"/>
    </xf>
    <xf numFmtId="0" fontId="47" fillId="0" borderId="0" xfId="0" applyFont="1" applyFill="1" applyAlignment="1" applyProtection="1">
      <alignment wrapText="1"/>
      <protection locked="0"/>
    </xf>
    <xf numFmtId="0" fontId="46" fillId="8" borderId="22" xfId="0" applyNumberFormat="1" applyFont="1" applyFill="1" applyBorder="1" applyAlignment="1" applyProtection="1">
      <alignment horizontal="center" wrapText="1"/>
    </xf>
    <xf numFmtId="165" fontId="47" fillId="0" borderId="23" xfId="0" applyNumberFormat="1" applyFont="1" applyBorder="1" applyAlignment="1" applyProtection="1">
      <alignment wrapText="1"/>
      <protection locked="0"/>
    </xf>
    <xf numFmtId="164" fontId="45" fillId="0" borderId="14" xfId="0" applyNumberFormat="1" applyFont="1" applyBorder="1" applyAlignment="1" applyProtection="1">
      <alignment wrapText="1"/>
      <protection locked="0"/>
    </xf>
    <xf numFmtId="164" fontId="45" fillId="0" borderId="23" xfId="0" applyNumberFormat="1" applyFont="1" applyBorder="1" applyAlignment="1" applyProtection="1">
      <alignment wrapText="1"/>
      <protection locked="0"/>
    </xf>
    <xf numFmtId="165" fontId="47" fillId="0" borderId="17" xfId="0" applyNumberFormat="1" applyFont="1" applyBorder="1" applyAlignment="1" applyProtection="1">
      <alignment wrapText="1"/>
      <protection locked="0"/>
    </xf>
    <xf numFmtId="0" fontId="47" fillId="0" borderId="14" xfId="0" applyFont="1" applyBorder="1" applyAlignment="1" applyProtection="1">
      <alignment wrapText="1"/>
      <protection locked="0"/>
    </xf>
    <xf numFmtId="0" fontId="48" fillId="0" borderId="16" xfId="0" applyFont="1" applyBorder="1" applyAlignment="1" applyProtection="1">
      <alignment wrapText="1"/>
      <protection locked="0"/>
    </xf>
    <xf numFmtId="0" fontId="47" fillId="0" borderId="0" xfId="0" applyFont="1" applyAlignment="1" applyProtection="1">
      <alignment wrapText="1"/>
      <protection locked="0"/>
    </xf>
    <xf numFmtId="0" fontId="8" fillId="0" borderId="0" xfId="2" applyFont="1" applyAlignment="1">
      <alignment horizontal="left" vertical="top"/>
    </xf>
    <xf numFmtId="0" fontId="50" fillId="0" borderId="0" xfId="2" applyFont="1" applyAlignment="1">
      <alignment vertical="top"/>
    </xf>
    <xf numFmtId="0" fontId="44" fillId="0" borderId="0" xfId="2" applyFont="1"/>
    <xf numFmtId="0" fontId="49" fillId="0" borderId="0" xfId="2"/>
    <xf numFmtId="0" fontId="51" fillId="0" borderId="0" xfId="2" applyFont="1" applyAlignment="1" applyProtection="1">
      <alignment horizontal="center"/>
      <protection locked="0"/>
    </xf>
    <xf numFmtId="0" fontId="51" fillId="0" borderId="0" xfId="2" applyFont="1" applyAlignment="1" applyProtection="1">
      <alignment horizontal="right"/>
      <protection locked="0"/>
    </xf>
    <xf numFmtId="49" fontId="7" fillId="0" borderId="0" xfId="2" applyNumberFormat="1" applyFont="1"/>
    <xf numFmtId="0" fontId="44" fillId="0" borderId="0" xfId="2" applyFont="1" applyAlignment="1" applyProtection="1">
      <alignment horizontal="center"/>
      <protection locked="0"/>
    </xf>
    <xf numFmtId="0" fontId="44" fillId="0" borderId="0" xfId="2" applyFont="1" applyProtection="1">
      <protection locked="0"/>
    </xf>
    <xf numFmtId="0" fontId="7" fillId="0" borderId="0" xfId="2" applyFont="1"/>
    <xf numFmtId="0" fontId="50" fillId="0" borderId="0" xfId="2" applyFont="1" applyAlignment="1">
      <alignment horizontal="left" vertical="top"/>
    </xf>
    <xf numFmtId="0" fontId="40" fillId="14" borderId="58" xfId="2" applyNumberFormat="1" applyFont="1" applyFill="1" applyBorder="1" applyAlignment="1" applyProtection="1">
      <alignment vertical="center"/>
      <protection locked="0"/>
    </xf>
    <xf numFmtId="0" fontId="44" fillId="14" borderId="59" xfId="2" applyFont="1" applyFill="1" applyBorder="1" applyProtection="1">
      <protection locked="0"/>
    </xf>
    <xf numFmtId="0" fontId="50" fillId="7" borderId="60" xfId="2" applyFont="1" applyFill="1" applyBorder="1" applyAlignment="1">
      <alignment horizontal="left" vertical="top"/>
    </xf>
    <xf numFmtId="0" fontId="50" fillId="7" borderId="60" xfId="2" applyFont="1" applyFill="1" applyBorder="1" applyAlignment="1">
      <alignment vertical="top"/>
    </xf>
    <xf numFmtId="0" fontId="50" fillId="7" borderId="61" xfId="2" applyFont="1" applyFill="1" applyBorder="1" applyAlignment="1">
      <alignment vertical="top"/>
    </xf>
    <xf numFmtId="0" fontId="8" fillId="0" borderId="0" xfId="2" applyFont="1" applyAlignment="1">
      <alignment vertical="top"/>
    </xf>
    <xf numFmtId="0" fontId="40" fillId="7" borderId="62" xfId="2" applyFont="1" applyFill="1" applyBorder="1" applyAlignment="1" applyProtection="1">
      <alignment horizontal="center" vertical="top" wrapText="1"/>
      <protection locked="0"/>
    </xf>
    <xf numFmtId="0" fontId="40" fillId="7" borderId="63" xfId="2" applyFont="1" applyFill="1" applyBorder="1" applyAlignment="1" applyProtection="1">
      <alignment vertical="top" wrapText="1"/>
      <protection locked="0"/>
    </xf>
    <xf numFmtId="0" fontId="54" fillId="0" borderId="61" xfId="2" applyFont="1" applyBorder="1" applyAlignment="1">
      <alignment vertical="center" wrapText="1"/>
    </xf>
    <xf numFmtId="0" fontId="10" fillId="0" borderId="65" xfId="2" applyFont="1" applyBorder="1" applyAlignment="1" applyProtection="1">
      <alignment horizontal="center" vertical="center" wrapText="1"/>
      <protection locked="0"/>
    </xf>
    <xf numFmtId="0" fontId="55" fillId="0" borderId="66" xfId="2" applyFont="1" applyBorder="1" applyAlignment="1" applyProtection="1">
      <alignment vertical="center" wrapText="1" shrinkToFit="1"/>
      <protection locked="0"/>
    </xf>
    <xf numFmtId="0" fontId="53" fillId="0" borderId="64" xfId="2" applyFont="1" applyBorder="1" applyAlignment="1">
      <alignment horizontal="left" vertical="top" wrapText="1"/>
    </xf>
    <xf numFmtId="0" fontId="53" fillId="0" borderId="64" xfId="2" applyFont="1" applyBorder="1" applyAlignment="1">
      <alignment vertical="top" wrapText="1"/>
    </xf>
    <xf numFmtId="0" fontId="53" fillId="0" borderId="67" xfId="2" applyFont="1" applyBorder="1" applyAlignment="1">
      <alignment horizontal="left" vertical="top" wrapText="1"/>
    </xf>
    <xf numFmtId="0" fontId="53" fillId="0" borderId="67" xfId="2" applyFont="1" applyBorder="1" applyAlignment="1">
      <alignment vertical="top" wrapText="1"/>
    </xf>
    <xf numFmtId="49" fontId="54" fillId="0" borderId="61" xfId="2" applyNumberFormat="1" applyFont="1" applyBorder="1" applyAlignment="1">
      <alignment vertical="center" wrapText="1"/>
    </xf>
    <xf numFmtId="0" fontId="54" fillId="0" borderId="64" xfId="2" applyFont="1" applyBorder="1" applyAlignment="1">
      <alignment horizontal="left" vertical="top" wrapText="1"/>
    </xf>
    <xf numFmtId="0" fontId="54" fillId="0" borderId="64" xfId="2" applyFont="1" applyBorder="1" applyAlignment="1">
      <alignment vertical="top" wrapText="1"/>
    </xf>
    <xf numFmtId="0" fontId="53" fillId="0" borderId="68" xfId="2" applyFont="1" applyBorder="1" applyAlignment="1">
      <alignment horizontal="left" vertical="top" wrapText="1"/>
    </xf>
    <xf numFmtId="0" fontId="53" fillId="0" borderId="68" xfId="2" applyFont="1" applyBorder="1" applyAlignment="1">
      <alignment vertical="top" wrapText="1"/>
    </xf>
    <xf numFmtId="0" fontId="53" fillId="0" borderId="64" xfId="2" applyFont="1" applyBorder="1" applyAlignment="1">
      <alignment horizontal="center" vertical="top" wrapText="1"/>
    </xf>
    <xf numFmtId="0" fontId="54" fillId="0" borderId="69" xfId="2" applyFont="1" applyBorder="1" applyAlignment="1">
      <alignment vertical="center" wrapText="1"/>
    </xf>
    <xf numFmtId="0" fontId="53" fillId="0" borderId="67" xfId="2" applyFont="1" applyBorder="1" applyAlignment="1">
      <alignment horizontal="center" vertical="top" wrapText="1"/>
    </xf>
    <xf numFmtId="0" fontId="54" fillId="0" borderId="64" xfId="2" applyFont="1" applyBorder="1" applyAlignment="1">
      <alignment horizontal="center" vertical="top" wrapText="1"/>
    </xf>
    <xf numFmtId="0" fontId="53" fillId="0" borderId="68" xfId="2" applyFont="1" applyBorder="1" applyAlignment="1">
      <alignment horizontal="center" vertical="top" wrapText="1"/>
    </xf>
    <xf numFmtId="0" fontId="53" fillId="0" borderId="61" xfId="2" applyFont="1" applyBorder="1" applyAlignment="1">
      <alignment horizontal="left" vertical="top"/>
    </xf>
    <xf numFmtId="0" fontId="53" fillId="0" borderId="70" xfId="2" applyFont="1" applyBorder="1" applyAlignment="1">
      <alignment vertical="top" wrapText="1"/>
    </xf>
    <xf numFmtId="0" fontId="54" fillId="0" borderId="70" xfId="2" applyFont="1" applyBorder="1" applyAlignment="1">
      <alignment vertical="center" wrapText="1"/>
    </xf>
    <xf numFmtId="0" fontId="10" fillId="0" borderId="71" xfId="2" applyFont="1" applyBorder="1" applyAlignment="1" applyProtection="1">
      <alignment horizontal="center" vertical="center" wrapText="1"/>
      <protection locked="0"/>
    </xf>
    <xf numFmtId="0" fontId="10" fillId="0" borderId="72" xfId="2" applyFont="1" applyBorder="1" applyAlignment="1" applyProtection="1">
      <alignment horizontal="center" vertical="center" wrapText="1"/>
      <protection locked="0"/>
    </xf>
    <xf numFmtId="0" fontId="55" fillId="0" borderId="73" xfId="2" applyFont="1" applyBorder="1" applyAlignment="1" applyProtection="1">
      <alignment vertical="center" wrapText="1" shrinkToFit="1"/>
      <protection locked="0"/>
    </xf>
    <xf numFmtId="0" fontId="49" fillId="0" borderId="0" xfId="2" applyAlignment="1" applyProtection="1">
      <alignment horizontal="center"/>
      <protection locked="0"/>
    </xf>
    <xf numFmtId="0" fontId="49" fillId="0" borderId="0" xfId="2" applyProtection="1">
      <protection locked="0"/>
    </xf>
    <xf numFmtId="0" fontId="2" fillId="0" borderId="0" xfId="2" applyFont="1" applyBorder="1" applyAlignment="1" applyProtection="1"/>
    <xf numFmtId="0" fontId="43" fillId="0" borderId="0" xfId="2" applyFont="1" applyBorder="1" applyAlignment="1" applyProtection="1"/>
    <xf numFmtId="49" fontId="44" fillId="0" borderId="0" xfId="2" applyNumberFormat="1" applyFont="1" applyBorder="1" applyAlignment="1" applyProtection="1">
      <alignment horizontal="left"/>
    </xf>
    <xf numFmtId="0" fontId="7" fillId="0" borderId="0" xfId="2" applyFont="1" applyBorder="1" applyAlignment="1" applyProtection="1">
      <alignment horizontal="center" vertical="center"/>
      <protection locked="0"/>
    </xf>
    <xf numFmtId="0" fontId="43" fillId="0" borderId="0" xfId="2" applyFont="1" applyBorder="1" applyAlignment="1" applyProtection="1">
      <protection locked="0"/>
    </xf>
    <xf numFmtId="0" fontId="10" fillId="0" borderId="0" xfId="2" applyFont="1" applyBorder="1" applyAlignment="1" applyProtection="1">
      <alignment horizontal="right" vertical="center"/>
      <protection locked="0"/>
    </xf>
    <xf numFmtId="0" fontId="10" fillId="0" borderId="0" xfId="2" applyFont="1" applyBorder="1" applyAlignment="1" applyProtection="1">
      <alignment horizontal="right" vertical="center"/>
    </xf>
    <xf numFmtId="0" fontId="39" fillId="0" borderId="0" xfId="2" applyFont="1" applyBorder="1"/>
    <xf numFmtId="0" fontId="39" fillId="0" borderId="0" xfId="2" applyFont="1" applyBorder="1" applyProtection="1">
      <protection locked="0"/>
    </xf>
    <xf numFmtId="0" fontId="40" fillId="0" borderId="0" xfId="2" applyNumberFormat="1" applyFont="1" applyBorder="1" applyAlignment="1" applyProtection="1">
      <alignment horizontal="left" vertical="center"/>
      <protection locked="0"/>
    </xf>
    <xf numFmtId="0" fontId="41" fillId="0" borderId="0" xfId="2" applyFont="1" applyBorder="1" applyProtection="1">
      <protection locked="0"/>
    </xf>
    <xf numFmtId="0" fontId="41" fillId="0" borderId="0" xfId="2" applyFont="1"/>
    <xf numFmtId="0" fontId="26" fillId="6" borderId="18" xfId="0" applyFont="1" applyFill="1" applyBorder="1" applyAlignment="1" applyProtection="1">
      <alignment horizontal="left" vertical="center" wrapText="1"/>
    </xf>
    <xf numFmtId="0" fontId="0" fillId="6" borderId="18" xfId="0" applyFill="1" applyBorder="1" applyAlignment="1" applyProtection="1">
      <alignment horizontal="left" vertical="center" wrapText="1"/>
    </xf>
    <xf numFmtId="0" fontId="29" fillId="6" borderId="14" xfId="0" applyFont="1" applyFill="1" applyBorder="1" applyAlignment="1" applyProtection="1">
      <alignment horizontal="left" vertical="center" wrapText="1"/>
    </xf>
    <xf numFmtId="0" fontId="2" fillId="6" borderId="14" xfId="0" applyFont="1" applyFill="1" applyBorder="1" applyAlignment="1" applyProtection="1">
      <alignment horizontal="left" vertical="center" wrapText="1"/>
    </xf>
    <xf numFmtId="0" fontId="53" fillId="0" borderId="64" xfId="2" applyFont="1" applyBorder="1" applyAlignment="1">
      <alignment horizontal="center" vertical="top" wrapText="1"/>
    </xf>
    <xf numFmtId="0" fontId="53" fillId="0" borderId="67" xfId="2" applyFont="1" applyBorder="1" applyAlignment="1">
      <alignment horizontal="center" vertical="top" wrapText="1"/>
    </xf>
    <xf numFmtId="0" fontId="53" fillId="0" borderId="68" xfId="2" applyFont="1" applyBorder="1" applyAlignment="1">
      <alignment horizontal="center" vertical="top" wrapText="1"/>
    </xf>
  </cellXfs>
  <cellStyles count="3">
    <cellStyle name="Standard" xfId="0" builtinId="0"/>
    <cellStyle name="Standard 2" xfId="2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76200</xdr:colOff>
      <xdr:row>45</xdr:row>
      <xdr:rowOff>57150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5410200" cy="718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9"/>
  <sheetViews>
    <sheetView tabSelected="1" zoomScale="80" zoomScaleNormal="80" workbookViewId="0">
      <pane ySplit="6" topLeftCell="A7" activePane="bottomLeft" state="frozen"/>
      <selection pane="bottomLeft" activeCell="J171" sqref="J171"/>
    </sheetView>
  </sheetViews>
  <sheetFormatPr baseColWidth="10" defaultRowHeight="18" x14ac:dyDescent="0.25"/>
  <cols>
    <col min="1" max="1" width="9.42578125" style="214" customWidth="1"/>
    <col min="2" max="2" width="15.5703125" style="215" customWidth="1"/>
    <col min="3" max="3" width="42.5703125" style="215" bestFit="1" customWidth="1"/>
    <col min="4" max="4" width="39.140625" style="215" bestFit="1" customWidth="1"/>
    <col min="5" max="7" width="12.140625" style="137" customWidth="1"/>
    <col min="8" max="8" width="14.85546875" style="137" customWidth="1"/>
    <col min="9" max="9" width="13" style="137" customWidth="1"/>
    <col min="10" max="11" width="12.140625" style="137" customWidth="1"/>
    <col min="12" max="12" width="16" style="138" bestFit="1" customWidth="1"/>
    <col min="13" max="13" width="22.5703125" style="12" customWidth="1"/>
    <col min="14" max="14" width="15.7109375" style="12" customWidth="1"/>
    <col min="15" max="15" width="16.7109375" style="138" customWidth="1"/>
    <col min="16" max="16" width="19.7109375" style="12" customWidth="1"/>
    <col min="17" max="17" width="15.42578125" style="12" customWidth="1"/>
    <col min="18" max="18" width="23.85546875" style="139" customWidth="1"/>
    <col min="19" max="19" width="18.28515625" style="139" customWidth="1"/>
    <col min="20" max="20" width="21.5703125" style="35" customWidth="1"/>
    <col min="21" max="256" width="11.42578125" style="35"/>
    <col min="257" max="257" width="6.7109375" style="35" customWidth="1"/>
    <col min="258" max="258" width="15.5703125" style="35" customWidth="1"/>
    <col min="259" max="259" width="35.85546875" style="35" customWidth="1"/>
    <col min="260" max="260" width="39.140625" style="35" bestFit="1" customWidth="1"/>
    <col min="261" max="263" width="12.140625" style="35" customWidth="1"/>
    <col min="264" max="264" width="14.85546875" style="35" customWidth="1"/>
    <col min="265" max="265" width="13" style="35" customWidth="1"/>
    <col min="266" max="267" width="12.140625" style="35" customWidth="1"/>
    <col min="268" max="268" width="16" style="35" bestFit="1" customWidth="1"/>
    <col min="269" max="269" width="22.5703125" style="35" customWidth="1"/>
    <col min="270" max="270" width="15.7109375" style="35" customWidth="1"/>
    <col min="271" max="271" width="16.7109375" style="35" customWidth="1"/>
    <col min="272" max="272" width="19.7109375" style="35" customWidth="1"/>
    <col min="273" max="273" width="15.42578125" style="35" customWidth="1"/>
    <col min="274" max="274" width="23.85546875" style="35" customWidth="1"/>
    <col min="275" max="275" width="18.28515625" style="35" customWidth="1"/>
    <col min="276" max="276" width="21.5703125" style="35" customWidth="1"/>
    <col min="277" max="512" width="11.42578125" style="35"/>
    <col min="513" max="513" width="6.7109375" style="35" customWidth="1"/>
    <col min="514" max="514" width="15.5703125" style="35" customWidth="1"/>
    <col min="515" max="515" width="35.85546875" style="35" customWidth="1"/>
    <col min="516" max="516" width="39.140625" style="35" bestFit="1" customWidth="1"/>
    <col min="517" max="519" width="12.140625" style="35" customWidth="1"/>
    <col min="520" max="520" width="14.85546875" style="35" customWidth="1"/>
    <col min="521" max="521" width="13" style="35" customWidth="1"/>
    <col min="522" max="523" width="12.140625" style="35" customWidth="1"/>
    <col min="524" max="524" width="16" style="35" bestFit="1" customWidth="1"/>
    <col min="525" max="525" width="22.5703125" style="35" customWidth="1"/>
    <col min="526" max="526" width="15.7109375" style="35" customWidth="1"/>
    <col min="527" max="527" width="16.7109375" style="35" customWidth="1"/>
    <col min="528" max="528" width="19.7109375" style="35" customWidth="1"/>
    <col min="529" max="529" width="15.42578125" style="35" customWidth="1"/>
    <col min="530" max="530" width="23.85546875" style="35" customWidth="1"/>
    <col min="531" max="531" width="18.28515625" style="35" customWidth="1"/>
    <col min="532" max="532" width="21.5703125" style="35" customWidth="1"/>
    <col min="533" max="768" width="11.42578125" style="35"/>
    <col min="769" max="769" width="6.7109375" style="35" customWidth="1"/>
    <col min="770" max="770" width="15.5703125" style="35" customWidth="1"/>
    <col min="771" max="771" width="35.85546875" style="35" customWidth="1"/>
    <col min="772" max="772" width="39.140625" style="35" bestFit="1" customWidth="1"/>
    <col min="773" max="775" width="12.140625" style="35" customWidth="1"/>
    <col min="776" max="776" width="14.85546875" style="35" customWidth="1"/>
    <col min="777" max="777" width="13" style="35" customWidth="1"/>
    <col min="778" max="779" width="12.140625" style="35" customWidth="1"/>
    <col min="780" max="780" width="16" style="35" bestFit="1" customWidth="1"/>
    <col min="781" max="781" width="22.5703125" style="35" customWidth="1"/>
    <col min="782" max="782" width="15.7109375" style="35" customWidth="1"/>
    <col min="783" max="783" width="16.7109375" style="35" customWidth="1"/>
    <col min="784" max="784" width="19.7109375" style="35" customWidth="1"/>
    <col min="785" max="785" width="15.42578125" style="35" customWidth="1"/>
    <col min="786" max="786" width="23.85546875" style="35" customWidth="1"/>
    <col min="787" max="787" width="18.28515625" style="35" customWidth="1"/>
    <col min="788" max="788" width="21.5703125" style="35" customWidth="1"/>
    <col min="789" max="1024" width="11.42578125" style="35"/>
    <col min="1025" max="1025" width="6.7109375" style="35" customWidth="1"/>
    <col min="1026" max="1026" width="15.5703125" style="35" customWidth="1"/>
    <col min="1027" max="1027" width="35.85546875" style="35" customWidth="1"/>
    <col min="1028" max="1028" width="39.140625" style="35" bestFit="1" customWidth="1"/>
    <col min="1029" max="1031" width="12.140625" style="35" customWidth="1"/>
    <col min="1032" max="1032" width="14.85546875" style="35" customWidth="1"/>
    <col min="1033" max="1033" width="13" style="35" customWidth="1"/>
    <col min="1034" max="1035" width="12.140625" style="35" customWidth="1"/>
    <col min="1036" max="1036" width="16" style="35" bestFit="1" customWidth="1"/>
    <col min="1037" max="1037" width="22.5703125" style="35" customWidth="1"/>
    <col min="1038" max="1038" width="15.7109375" style="35" customWidth="1"/>
    <col min="1039" max="1039" width="16.7109375" style="35" customWidth="1"/>
    <col min="1040" max="1040" width="19.7109375" style="35" customWidth="1"/>
    <col min="1041" max="1041" width="15.42578125" style="35" customWidth="1"/>
    <col min="1042" max="1042" width="23.85546875" style="35" customWidth="1"/>
    <col min="1043" max="1043" width="18.28515625" style="35" customWidth="1"/>
    <col min="1044" max="1044" width="21.5703125" style="35" customWidth="1"/>
    <col min="1045" max="1280" width="11.42578125" style="35"/>
    <col min="1281" max="1281" width="6.7109375" style="35" customWidth="1"/>
    <col min="1282" max="1282" width="15.5703125" style="35" customWidth="1"/>
    <col min="1283" max="1283" width="35.85546875" style="35" customWidth="1"/>
    <col min="1284" max="1284" width="39.140625" style="35" bestFit="1" customWidth="1"/>
    <col min="1285" max="1287" width="12.140625" style="35" customWidth="1"/>
    <col min="1288" max="1288" width="14.85546875" style="35" customWidth="1"/>
    <col min="1289" max="1289" width="13" style="35" customWidth="1"/>
    <col min="1290" max="1291" width="12.140625" style="35" customWidth="1"/>
    <col min="1292" max="1292" width="16" style="35" bestFit="1" customWidth="1"/>
    <col min="1293" max="1293" width="22.5703125" style="35" customWidth="1"/>
    <col min="1294" max="1294" width="15.7109375" style="35" customWidth="1"/>
    <col min="1295" max="1295" width="16.7109375" style="35" customWidth="1"/>
    <col min="1296" max="1296" width="19.7109375" style="35" customWidth="1"/>
    <col min="1297" max="1297" width="15.42578125" style="35" customWidth="1"/>
    <col min="1298" max="1298" width="23.85546875" style="35" customWidth="1"/>
    <col min="1299" max="1299" width="18.28515625" style="35" customWidth="1"/>
    <col min="1300" max="1300" width="21.5703125" style="35" customWidth="1"/>
    <col min="1301" max="1536" width="11.42578125" style="35"/>
    <col min="1537" max="1537" width="6.7109375" style="35" customWidth="1"/>
    <col min="1538" max="1538" width="15.5703125" style="35" customWidth="1"/>
    <col min="1539" max="1539" width="35.85546875" style="35" customWidth="1"/>
    <col min="1540" max="1540" width="39.140625" style="35" bestFit="1" customWidth="1"/>
    <col min="1541" max="1543" width="12.140625" style="35" customWidth="1"/>
    <col min="1544" max="1544" width="14.85546875" style="35" customWidth="1"/>
    <col min="1545" max="1545" width="13" style="35" customWidth="1"/>
    <col min="1546" max="1547" width="12.140625" style="35" customWidth="1"/>
    <col min="1548" max="1548" width="16" style="35" bestFit="1" customWidth="1"/>
    <col min="1549" max="1549" width="22.5703125" style="35" customWidth="1"/>
    <col min="1550" max="1550" width="15.7109375" style="35" customWidth="1"/>
    <col min="1551" max="1551" width="16.7109375" style="35" customWidth="1"/>
    <col min="1552" max="1552" width="19.7109375" style="35" customWidth="1"/>
    <col min="1553" max="1553" width="15.42578125" style="35" customWidth="1"/>
    <col min="1554" max="1554" width="23.85546875" style="35" customWidth="1"/>
    <col min="1555" max="1555" width="18.28515625" style="35" customWidth="1"/>
    <col min="1556" max="1556" width="21.5703125" style="35" customWidth="1"/>
    <col min="1557" max="1792" width="11.42578125" style="35"/>
    <col min="1793" max="1793" width="6.7109375" style="35" customWidth="1"/>
    <col min="1794" max="1794" width="15.5703125" style="35" customWidth="1"/>
    <col min="1795" max="1795" width="35.85546875" style="35" customWidth="1"/>
    <col min="1796" max="1796" width="39.140625" style="35" bestFit="1" customWidth="1"/>
    <col min="1797" max="1799" width="12.140625" style="35" customWidth="1"/>
    <col min="1800" max="1800" width="14.85546875" style="35" customWidth="1"/>
    <col min="1801" max="1801" width="13" style="35" customWidth="1"/>
    <col min="1802" max="1803" width="12.140625" style="35" customWidth="1"/>
    <col min="1804" max="1804" width="16" style="35" bestFit="1" customWidth="1"/>
    <col min="1805" max="1805" width="22.5703125" style="35" customWidth="1"/>
    <col min="1806" max="1806" width="15.7109375" style="35" customWidth="1"/>
    <col min="1807" max="1807" width="16.7109375" style="35" customWidth="1"/>
    <col min="1808" max="1808" width="19.7109375" style="35" customWidth="1"/>
    <col min="1809" max="1809" width="15.42578125" style="35" customWidth="1"/>
    <col min="1810" max="1810" width="23.85546875" style="35" customWidth="1"/>
    <col min="1811" max="1811" width="18.28515625" style="35" customWidth="1"/>
    <col min="1812" max="1812" width="21.5703125" style="35" customWidth="1"/>
    <col min="1813" max="2048" width="11.42578125" style="35"/>
    <col min="2049" max="2049" width="6.7109375" style="35" customWidth="1"/>
    <col min="2050" max="2050" width="15.5703125" style="35" customWidth="1"/>
    <col min="2051" max="2051" width="35.85546875" style="35" customWidth="1"/>
    <col min="2052" max="2052" width="39.140625" style="35" bestFit="1" customWidth="1"/>
    <col min="2053" max="2055" width="12.140625" style="35" customWidth="1"/>
    <col min="2056" max="2056" width="14.85546875" style="35" customWidth="1"/>
    <col min="2057" max="2057" width="13" style="35" customWidth="1"/>
    <col min="2058" max="2059" width="12.140625" style="35" customWidth="1"/>
    <col min="2060" max="2060" width="16" style="35" bestFit="1" customWidth="1"/>
    <col min="2061" max="2061" width="22.5703125" style="35" customWidth="1"/>
    <col min="2062" max="2062" width="15.7109375" style="35" customWidth="1"/>
    <col min="2063" max="2063" width="16.7109375" style="35" customWidth="1"/>
    <col min="2064" max="2064" width="19.7109375" style="35" customWidth="1"/>
    <col min="2065" max="2065" width="15.42578125" style="35" customWidth="1"/>
    <col min="2066" max="2066" width="23.85546875" style="35" customWidth="1"/>
    <col min="2067" max="2067" width="18.28515625" style="35" customWidth="1"/>
    <col min="2068" max="2068" width="21.5703125" style="35" customWidth="1"/>
    <col min="2069" max="2304" width="11.42578125" style="35"/>
    <col min="2305" max="2305" width="6.7109375" style="35" customWidth="1"/>
    <col min="2306" max="2306" width="15.5703125" style="35" customWidth="1"/>
    <col min="2307" max="2307" width="35.85546875" style="35" customWidth="1"/>
    <col min="2308" max="2308" width="39.140625" style="35" bestFit="1" customWidth="1"/>
    <col min="2309" max="2311" width="12.140625" style="35" customWidth="1"/>
    <col min="2312" max="2312" width="14.85546875" style="35" customWidth="1"/>
    <col min="2313" max="2313" width="13" style="35" customWidth="1"/>
    <col min="2314" max="2315" width="12.140625" style="35" customWidth="1"/>
    <col min="2316" max="2316" width="16" style="35" bestFit="1" customWidth="1"/>
    <col min="2317" max="2317" width="22.5703125" style="35" customWidth="1"/>
    <col min="2318" max="2318" width="15.7109375" style="35" customWidth="1"/>
    <col min="2319" max="2319" width="16.7109375" style="35" customWidth="1"/>
    <col min="2320" max="2320" width="19.7109375" style="35" customWidth="1"/>
    <col min="2321" max="2321" width="15.42578125" style="35" customWidth="1"/>
    <col min="2322" max="2322" width="23.85546875" style="35" customWidth="1"/>
    <col min="2323" max="2323" width="18.28515625" style="35" customWidth="1"/>
    <col min="2324" max="2324" width="21.5703125" style="35" customWidth="1"/>
    <col min="2325" max="2560" width="11.42578125" style="35"/>
    <col min="2561" max="2561" width="6.7109375" style="35" customWidth="1"/>
    <col min="2562" max="2562" width="15.5703125" style="35" customWidth="1"/>
    <col min="2563" max="2563" width="35.85546875" style="35" customWidth="1"/>
    <col min="2564" max="2564" width="39.140625" style="35" bestFit="1" customWidth="1"/>
    <col min="2565" max="2567" width="12.140625" style="35" customWidth="1"/>
    <col min="2568" max="2568" width="14.85546875" style="35" customWidth="1"/>
    <col min="2569" max="2569" width="13" style="35" customWidth="1"/>
    <col min="2570" max="2571" width="12.140625" style="35" customWidth="1"/>
    <col min="2572" max="2572" width="16" style="35" bestFit="1" customWidth="1"/>
    <col min="2573" max="2573" width="22.5703125" style="35" customWidth="1"/>
    <col min="2574" max="2574" width="15.7109375" style="35" customWidth="1"/>
    <col min="2575" max="2575" width="16.7109375" style="35" customWidth="1"/>
    <col min="2576" max="2576" width="19.7109375" style="35" customWidth="1"/>
    <col min="2577" max="2577" width="15.42578125" style="35" customWidth="1"/>
    <col min="2578" max="2578" width="23.85546875" style="35" customWidth="1"/>
    <col min="2579" max="2579" width="18.28515625" style="35" customWidth="1"/>
    <col min="2580" max="2580" width="21.5703125" style="35" customWidth="1"/>
    <col min="2581" max="2816" width="11.42578125" style="35"/>
    <col min="2817" max="2817" width="6.7109375" style="35" customWidth="1"/>
    <col min="2818" max="2818" width="15.5703125" style="35" customWidth="1"/>
    <col min="2819" max="2819" width="35.85546875" style="35" customWidth="1"/>
    <col min="2820" max="2820" width="39.140625" style="35" bestFit="1" customWidth="1"/>
    <col min="2821" max="2823" width="12.140625" style="35" customWidth="1"/>
    <col min="2824" max="2824" width="14.85546875" style="35" customWidth="1"/>
    <col min="2825" max="2825" width="13" style="35" customWidth="1"/>
    <col min="2826" max="2827" width="12.140625" style="35" customWidth="1"/>
    <col min="2828" max="2828" width="16" style="35" bestFit="1" customWidth="1"/>
    <col min="2829" max="2829" width="22.5703125" style="35" customWidth="1"/>
    <col min="2830" max="2830" width="15.7109375" style="35" customWidth="1"/>
    <col min="2831" max="2831" width="16.7109375" style="35" customWidth="1"/>
    <col min="2832" max="2832" width="19.7109375" style="35" customWidth="1"/>
    <col min="2833" max="2833" width="15.42578125" style="35" customWidth="1"/>
    <col min="2834" max="2834" width="23.85546875" style="35" customWidth="1"/>
    <col min="2835" max="2835" width="18.28515625" style="35" customWidth="1"/>
    <col min="2836" max="2836" width="21.5703125" style="35" customWidth="1"/>
    <col min="2837" max="3072" width="11.42578125" style="35"/>
    <col min="3073" max="3073" width="6.7109375" style="35" customWidth="1"/>
    <col min="3074" max="3074" width="15.5703125" style="35" customWidth="1"/>
    <col min="3075" max="3075" width="35.85546875" style="35" customWidth="1"/>
    <col min="3076" max="3076" width="39.140625" style="35" bestFit="1" customWidth="1"/>
    <col min="3077" max="3079" width="12.140625" style="35" customWidth="1"/>
    <col min="3080" max="3080" width="14.85546875" style="35" customWidth="1"/>
    <col min="3081" max="3081" width="13" style="35" customWidth="1"/>
    <col min="3082" max="3083" width="12.140625" style="35" customWidth="1"/>
    <col min="3084" max="3084" width="16" style="35" bestFit="1" customWidth="1"/>
    <col min="3085" max="3085" width="22.5703125" style="35" customWidth="1"/>
    <col min="3086" max="3086" width="15.7109375" style="35" customWidth="1"/>
    <col min="3087" max="3087" width="16.7109375" style="35" customWidth="1"/>
    <col min="3088" max="3088" width="19.7109375" style="35" customWidth="1"/>
    <col min="3089" max="3089" width="15.42578125" style="35" customWidth="1"/>
    <col min="3090" max="3090" width="23.85546875" style="35" customWidth="1"/>
    <col min="3091" max="3091" width="18.28515625" style="35" customWidth="1"/>
    <col min="3092" max="3092" width="21.5703125" style="35" customWidth="1"/>
    <col min="3093" max="3328" width="11.42578125" style="35"/>
    <col min="3329" max="3329" width="6.7109375" style="35" customWidth="1"/>
    <col min="3330" max="3330" width="15.5703125" style="35" customWidth="1"/>
    <col min="3331" max="3331" width="35.85546875" style="35" customWidth="1"/>
    <col min="3332" max="3332" width="39.140625" style="35" bestFit="1" customWidth="1"/>
    <col min="3333" max="3335" width="12.140625" style="35" customWidth="1"/>
    <col min="3336" max="3336" width="14.85546875" style="35" customWidth="1"/>
    <col min="3337" max="3337" width="13" style="35" customWidth="1"/>
    <col min="3338" max="3339" width="12.140625" style="35" customWidth="1"/>
    <col min="3340" max="3340" width="16" style="35" bestFit="1" customWidth="1"/>
    <col min="3341" max="3341" width="22.5703125" style="35" customWidth="1"/>
    <col min="3342" max="3342" width="15.7109375" style="35" customWidth="1"/>
    <col min="3343" max="3343" width="16.7109375" style="35" customWidth="1"/>
    <col min="3344" max="3344" width="19.7109375" style="35" customWidth="1"/>
    <col min="3345" max="3345" width="15.42578125" style="35" customWidth="1"/>
    <col min="3346" max="3346" width="23.85546875" style="35" customWidth="1"/>
    <col min="3347" max="3347" width="18.28515625" style="35" customWidth="1"/>
    <col min="3348" max="3348" width="21.5703125" style="35" customWidth="1"/>
    <col min="3349" max="3584" width="11.42578125" style="35"/>
    <col min="3585" max="3585" width="6.7109375" style="35" customWidth="1"/>
    <col min="3586" max="3586" width="15.5703125" style="35" customWidth="1"/>
    <col min="3587" max="3587" width="35.85546875" style="35" customWidth="1"/>
    <col min="3588" max="3588" width="39.140625" style="35" bestFit="1" customWidth="1"/>
    <col min="3589" max="3591" width="12.140625" style="35" customWidth="1"/>
    <col min="3592" max="3592" width="14.85546875" style="35" customWidth="1"/>
    <col min="3593" max="3593" width="13" style="35" customWidth="1"/>
    <col min="3594" max="3595" width="12.140625" style="35" customWidth="1"/>
    <col min="3596" max="3596" width="16" style="35" bestFit="1" customWidth="1"/>
    <col min="3597" max="3597" width="22.5703125" style="35" customWidth="1"/>
    <col min="3598" max="3598" width="15.7109375" style="35" customWidth="1"/>
    <col min="3599" max="3599" width="16.7109375" style="35" customWidth="1"/>
    <col min="3600" max="3600" width="19.7109375" style="35" customWidth="1"/>
    <col min="3601" max="3601" width="15.42578125" style="35" customWidth="1"/>
    <col min="3602" max="3602" width="23.85546875" style="35" customWidth="1"/>
    <col min="3603" max="3603" width="18.28515625" style="35" customWidth="1"/>
    <col min="3604" max="3604" width="21.5703125" style="35" customWidth="1"/>
    <col min="3605" max="3840" width="11.42578125" style="35"/>
    <col min="3841" max="3841" width="6.7109375" style="35" customWidth="1"/>
    <col min="3842" max="3842" width="15.5703125" style="35" customWidth="1"/>
    <col min="3843" max="3843" width="35.85546875" style="35" customWidth="1"/>
    <col min="3844" max="3844" width="39.140625" style="35" bestFit="1" customWidth="1"/>
    <col min="3845" max="3847" width="12.140625" style="35" customWidth="1"/>
    <col min="3848" max="3848" width="14.85546875" style="35" customWidth="1"/>
    <col min="3849" max="3849" width="13" style="35" customWidth="1"/>
    <col min="3850" max="3851" width="12.140625" style="35" customWidth="1"/>
    <col min="3852" max="3852" width="16" style="35" bestFit="1" customWidth="1"/>
    <col min="3853" max="3853" width="22.5703125" style="35" customWidth="1"/>
    <col min="3854" max="3854" width="15.7109375" style="35" customWidth="1"/>
    <col min="3855" max="3855" width="16.7109375" style="35" customWidth="1"/>
    <col min="3856" max="3856" width="19.7109375" style="35" customWidth="1"/>
    <col min="3857" max="3857" width="15.42578125" style="35" customWidth="1"/>
    <col min="3858" max="3858" width="23.85546875" style="35" customWidth="1"/>
    <col min="3859" max="3859" width="18.28515625" style="35" customWidth="1"/>
    <col min="3860" max="3860" width="21.5703125" style="35" customWidth="1"/>
    <col min="3861" max="4096" width="11.42578125" style="35"/>
    <col min="4097" max="4097" width="6.7109375" style="35" customWidth="1"/>
    <col min="4098" max="4098" width="15.5703125" style="35" customWidth="1"/>
    <col min="4099" max="4099" width="35.85546875" style="35" customWidth="1"/>
    <col min="4100" max="4100" width="39.140625" style="35" bestFit="1" customWidth="1"/>
    <col min="4101" max="4103" width="12.140625" style="35" customWidth="1"/>
    <col min="4104" max="4104" width="14.85546875" style="35" customWidth="1"/>
    <col min="4105" max="4105" width="13" style="35" customWidth="1"/>
    <col min="4106" max="4107" width="12.140625" style="35" customWidth="1"/>
    <col min="4108" max="4108" width="16" style="35" bestFit="1" customWidth="1"/>
    <col min="4109" max="4109" width="22.5703125" style="35" customWidth="1"/>
    <col min="4110" max="4110" width="15.7109375" style="35" customWidth="1"/>
    <col min="4111" max="4111" width="16.7109375" style="35" customWidth="1"/>
    <col min="4112" max="4112" width="19.7109375" style="35" customWidth="1"/>
    <col min="4113" max="4113" width="15.42578125" style="35" customWidth="1"/>
    <col min="4114" max="4114" width="23.85546875" style="35" customWidth="1"/>
    <col min="4115" max="4115" width="18.28515625" style="35" customWidth="1"/>
    <col min="4116" max="4116" width="21.5703125" style="35" customWidth="1"/>
    <col min="4117" max="4352" width="11.42578125" style="35"/>
    <col min="4353" max="4353" width="6.7109375" style="35" customWidth="1"/>
    <col min="4354" max="4354" width="15.5703125" style="35" customWidth="1"/>
    <col min="4355" max="4355" width="35.85546875" style="35" customWidth="1"/>
    <col min="4356" max="4356" width="39.140625" style="35" bestFit="1" customWidth="1"/>
    <col min="4357" max="4359" width="12.140625" style="35" customWidth="1"/>
    <col min="4360" max="4360" width="14.85546875" style="35" customWidth="1"/>
    <col min="4361" max="4361" width="13" style="35" customWidth="1"/>
    <col min="4362" max="4363" width="12.140625" style="35" customWidth="1"/>
    <col min="4364" max="4364" width="16" style="35" bestFit="1" customWidth="1"/>
    <col min="4365" max="4365" width="22.5703125" style="35" customWidth="1"/>
    <col min="4366" max="4366" width="15.7109375" style="35" customWidth="1"/>
    <col min="4367" max="4367" width="16.7109375" style="35" customWidth="1"/>
    <col min="4368" max="4368" width="19.7109375" style="35" customWidth="1"/>
    <col min="4369" max="4369" width="15.42578125" style="35" customWidth="1"/>
    <col min="4370" max="4370" width="23.85546875" style="35" customWidth="1"/>
    <col min="4371" max="4371" width="18.28515625" style="35" customWidth="1"/>
    <col min="4372" max="4372" width="21.5703125" style="35" customWidth="1"/>
    <col min="4373" max="4608" width="11.42578125" style="35"/>
    <col min="4609" max="4609" width="6.7109375" style="35" customWidth="1"/>
    <col min="4610" max="4610" width="15.5703125" style="35" customWidth="1"/>
    <col min="4611" max="4611" width="35.85546875" style="35" customWidth="1"/>
    <col min="4612" max="4612" width="39.140625" style="35" bestFit="1" customWidth="1"/>
    <col min="4613" max="4615" width="12.140625" style="35" customWidth="1"/>
    <col min="4616" max="4616" width="14.85546875" style="35" customWidth="1"/>
    <col min="4617" max="4617" width="13" style="35" customWidth="1"/>
    <col min="4618" max="4619" width="12.140625" style="35" customWidth="1"/>
    <col min="4620" max="4620" width="16" style="35" bestFit="1" customWidth="1"/>
    <col min="4621" max="4621" width="22.5703125" style="35" customWidth="1"/>
    <col min="4622" max="4622" width="15.7109375" style="35" customWidth="1"/>
    <col min="4623" max="4623" width="16.7109375" style="35" customWidth="1"/>
    <col min="4624" max="4624" width="19.7109375" style="35" customWidth="1"/>
    <col min="4625" max="4625" width="15.42578125" style="35" customWidth="1"/>
    <col min="4626" max="4626" width="23.85546875" style="35" customWidth="1"/>
    <col min="4627" max="4627" width="18.28515625" style="35" customWidth="1"/>
    <col min="4628" max="4628" width="21.5703125" style="35" customWidth="1"/>
    <col min="4629" max="4864" width="11.42578125" style="35"/>
    <col min="4865" max="4865" width="6.7109375" style="35" customWidth="1"/>
    <col min="4866" max="4866" width="15.5703125" style="35" customWidth="1"/>
    <col min="4867" max="4867" width="35.85546875" style="35" customWidth="1"/>
    <col min="4868" max="4868" width="39.140625" style="35" bestFit="1" customWidth="1"/>
    <col min="4869" max="4871" width="12.140625" style="35" customWidth="1"/>
    <col min="4872" max="4872" width="14.85546875" style="35" customWidth="1"/>
    <col min="4873" max="4873" width="13" style="35" customWidth="1"/>
    <col min="4874" max="4875" width="12.140625" style="35" customWidth="1"/>
    <col min="4876" max="4876" width="16" style="35" bestFit="1" customWidth="1"/>
    <col min="4877" max="4877" width="22.5703125" style="35" customWidth="1"/>
    <col min="4878" max="4878" width="15.7109375" style="35" customWidth="1"/>
    <col min="4879" max="4879" width="16.7109375" style="35" customWidth="1"/>
    <col min="4880" max="4880" width="19.7109375" style="35" customWidth="1"/>
    <col min="4881" max="4881" width="15.42578125" style="35" customWidth="1"/>
    <col min="4882" max="4882" width="23.85546875" style="35" customWidth="1"/>
    <col min="4883" max="4883" width="18.28515625" style="35" customWidth="1"/>
    <col min="4884" max="4884" width="21.5703125" style="35" customWidth="1"/>
    <col min="4885" max="5120" width="11.42578125" style="35"/>
    <col min="5121" max="5121" width="6.7109375" style="35" customWidth="1"/>
    <col min="5122" max="5122" width="15.5703125" style="35" customWidth="1"/>
    <col min="5123" max="5123" width="35.85546875" style="35" customWidth="1"/>
    <col min="5124" max="5124" width="39.140625" style="35" bestFit="1" customWidth="1"/>
    <col min="5125" max="5127" width="12.140625" style="35" customWidth="1"/>
    <col min="5128" max="5128" width="14.85546875" style="35" customWidth="1"/>
    <col min="5129" max="5129" width="13" style="35" customWidth="1"/>
    <col min="5130" max="5131" width="12.140625" style="35" customWidth="1"/>
    <col min="5132" max="5132" width="16" style="35" bestFit="1" customWidth="1"/>
    <col min="5133" max="5133" width="22.5703125" style="35" customWidth="1"/>
    <col min="5134" max="5134" width="15.7109375" style="35" customWidth="1"/>
    <col min="5135" max="5135" width="16.7109375" style="35" customWidth="1"/>
    <col min="5136" max="5136" width="19.7109375" style="35" customWidth="1"/>
    <col min="5137" max="5137" width="15.42578125" style="35" customWidth="1"/>
    <col min="5138" max="5138" width="23.85546875" style="35" customWidth="1"/>
    <col min="5139" max="5139" width="18.28515625" style="35" customWidth="1"/>
    <col min="5140" max="5140" width="21.5703125" style="35" customWidth="1"/>
    <col min="5141" max="5376" width="11.42578125" style="35"/>
    <col min="5377" max="5377" width="6.7109375" style="35" customWidth="1"/>
    <col min="5378" max="5378" width="15.5703125" style="35" customWidth="1"/>
    <col min="5379" max="5379" width="35.85546875" style="35" customWidth="1"/>
    <col min="5380" max="5380" width="39.140625" style="35" bestFit="1" customWidth="1"/>
    <col min="5381" max="5383" width="12.140625" style="35" customWidth="1"/>
    <col min="5384" max="5384" width="14.85546875" style="35" customWidth="1"/>
    <col min="5385" max="5385" width="13" style="35" customWidth="1"/>
    <col min="5386" max="5387" width="12.140625" style="35" customWidth="1"/>
    <col min="5388" max="5388" width="16" style="35" bestFit="1" customWidth="1"/>
    <col min="5389" max="5389" width="22.5703125" style="35" customWidth="1"/>
    <col min="5390" max="5390" width="15.7109375" style="35" customWidth="1"/>
    <col min="5391" max="5391" width="16.7109375" style="35" customWidth="1"/>
    <col min="5392" max="5392" width="19.7109375" style="35" customWidth="1"/>
    <col min="5393" max="5393" width="15.42578125" style="35" customWidth="1"/>
    <col min="5394" max="5394" width="23.85546875" style="35" customWidth="1"/>
    <col min="5395" max="5395" width="18.28515625" style="35" customWidth="1"/>
    <col min="5396" max="5396" width="21.5703125" style="35" customWidth="1"/>
    <col min="5397" max="5632" width="11.42578125" style="35"/>
    <col min="5633" max="5633" width="6.7109375" style="35" customWidth="1"/>
    <col min="5634" max="5634" width="15.5703125" style="35" customWidth="1"/>
    <col min="5635" max="5635" width="35.85546875" style="35" customWidth="1"/>
    <col min="5636" max="5636" width="39.140625" style="35" bestFit="1" customWidth="1"/>
    <col min="5637" max="5639" width="12.140625" style="35" customWidth="1"/>
    <col min="5640" max="5640" width="14.85546875" style="35" customWidth="1"/>
    <col min="5641" max="5641" width="13" style="35" customWidth="1"/>
    <col min="5642" max="5643" width="12.140625" style="35" customWidth="1"/>
    <col min="5644" max="5644" width="16" style="35" bestFit="1" customWidth="1"/>
    <col min="5645" max="5645" width="22.5703125" style="35" customWidth="1"/>
    <col min="5646" max="5646" width="15.7109375" style="35" customWidth="1"/>
    <col min="5647" max="5647" width="16.7109375" style="35" customWidth="1"/>
    <col min="5648" max="5648" width="19.7109375" style="35" customWidth="1"/>
    <col min="5649" max="5649" width="15.42578125" style="35" customWidth="1"/>
    <col min="5650" max="5650" width="23.85546875" style="35" customWidth="1"/>
    <col min="5651" max="5651" width="18.28515625" style="35" customWidth="1"/>
    <col min="5652" max="5652" width="21.5703125" style="35" customWidth="1"/>
    <col min="5653" max="5888" width="11.42578125" style="35"/>
    <col min="5889" max="5889" width="6.7109375" style="35" customWidth="1"/>
    <col min="5890" max="5890" width="15.5703125" style="35" customWidth="1"/>
    <col min="5891" max="5891" width="35.85546875" style="35" customWidth="1"/>
    <col min="5892" max="5892" width="39.140625" style="35" bestFit="1" customWidth="1"/>
    <col min="5893" max="5895" width="12.140625" style="35" customWidth="1"/>
    <col min="5896" max="5896" width="14.85546875" style="35" customWidth="1"/>
    <col min="5897" max="5897" width="13" style="35" customWidth="1"/>
    <col min="5898" max="5899" width="12.140625" style="35" customWidth="1"/>
    <col min="5900" max="5900" width="16" style="35" bestFit="1" customWidth="1"/>
    <col min="5901" max="5901" width="22.5703125" style="35" customWidth="1"/>
    <col min="5902" max="5902" width="15.7109375" style="35" customWidth="1"/>
    <col min="5903" max="5903" width="16.7109375" style="35" customWidth="1"/>
    <col min="5904" max="5904" width="19.7109375" style="35" customWidth="1"/>
    <col min="5905" max="5905" width="15.42578125" style="35" customWidth="1"/>
    <col min="5906" max="5906" width="23.85546875" style="35" customWidth="1"/>
    <col min="5907" max="5907" width="18.28515625" style="35" customWidth="1"/>
    <col min="5908" max="5908" width="21.5703125" style="35" customWidth="1"/>
    <col min="5909" max="6144" width="11.42578125" style="35"/>
    <col min="6145" max="6145" width="6.7109375" style="35" customWidth="1"/>
    <col min="6146" max="6146" width="15.5703125" style="35" customWidth="1"/>
    <col min="6147" max="6147" width="35.85546875" style="35" customWidth="1"/>
    <col min="6148" max="6148" width="39.140625" style="35" bestFit="1" customWidth="1"/>
    <col min="6149" max="6151" width="12.140625" style="35" customWidth="1"/>
    <col min="6152" max="6152" width="14.85546875" style="35" customWidth="1"/>
    <col min="6153" max="6153" width="13" style="35" customWidth="1"/>
    <col min="6154" max="6155" width="12.140625" style="35" customWidth="1"/>
    <col min="6156" max="6156" width="16" style="35" bestFit="1" customWidth="1"/>
    <col min="6157" max="6157" width="22.5703125" style="35" customWidth="1"/>
    <col min="6158" max="6158" width="15.7109375" style="35" customWidth="1"/>
    <col min="6159" max="6159" width="16.7109375" style="35" customWidth="1"/>
    <col min="6160" max="6160" width="19.7109375" style="35" customWidth="1"/>
    <col min="6161" max="6161" width="15.42578125" style="35" customWidth="1"/>
    <col min="6162" max="6162" width="23.85546875" style="35" customWidth="1"/>
    <col min="6163" max="6163" width="18.28515625" style="35" customWidth="1"/>
    <col min="6164" max="6164" width="21.5703125" style="35" customWidth="1"/>
    <col min="6165" max="6400" width="11.42578125" style="35"/>
    <col min="6401" max="6401" width="6.7109375" style="35" customWidth="1"/>
    <col min="6402" max="6402" width="15.5703125" style="35" customWidth="1"/>
    <col min="6403" max="6403" width="35.85546875" style="35" customWidth="1"/>
    <col min="6404" max="6404" width="39.140625" style="35" bestFit="1" customWidth="1"/>
    <col min="6405" max="6407" width="12.140625" style="35" customWidth="1"/>
    <col min="6408" max="6408" width="14.85546875" style="35" customWidth="1"/>
    <col min="6409" max="6409" width="13" style="35" customWidth="1"/>
    <col min="6410" max="6411" width="12.140625" style="35" customWidth="1"/>
    <col min="6412" max="6412" width="16" style="35" bestFit="1" customWidth="1"/>
    <col min="6413" max="6413" width="22.5703125" style="35" customWidth="1"/>
    <col min="6414" max="6414" width="15.7109375" style="35" customWidth="1"/>
    <col min="6415" max="6415" width="16.7109375" style="35" customWidth="1"/>
    <col min="6416" max="6416" width="19.7109375" style="35" customWidth="1"/>
    <col min="6417" max="6417" width="15.42578125" style="35" customWidth="1"/>
    <col min="6418" max="6418" width="23.85546875" style="35" customWidth="1"/>
    <col min="6419" max="6419" width="18.28515625" style="35" customWidth="1"/>
    <col min="6420" max="6420" width="21.5703125" style="35" customWidth="1"/>
    <col min="6421" max="6656" width="11.42578125" style="35"/>
    <col min="6657" max="6657" width="6.7109375" style="35" customWidth="1"/>
    <col min="6658" max="6658" width="15.5703125" style="35" customWidth="1"/>
    <col min="6659" max="6659" width="35.85546875" style="35" customWidth="1"/>
    <col min="6660" max="6660" width="39.140625" style="35" bestFit="1" customWidth="1"/>
    <col min="6661" max="6663" width="12.140625" style="35" customWidth="1"/>
    <col min="6664" max="6664" width="14.85546875" style="35" customWidth="1"/>
    <col min="6665" max="6665" width="13" style="35" customWidth="1"/>
    <col min="6666" max="6667" width="12.140625" style="35" customWidth="1"/>
    <col min="6668" max="6668" width="16" style="35" bestFit="1" customWidth="1"/>
    <col min="6669" max="6669" width="22.5703125" style="35" customWidth="1"/>
    <col min="6670" max="6670" width="15.7109375" style="35" customWidth="1"/>
    <col min="6671" max="6671" width="16.7109375" style="35" customWidth="1"/>
    <col min="6672" max="6672" width="19.7109375" style="35" customWidth="1"/>
    <col min="6673" max="6673" width="15.42578125" style="35" customWidth="1"/>
    <col min="6674" max="6674" width="23.85546875" style="35" customWidth="1"/>
    <col min="6675" max="6675" width="18.28515625" style="35" customWidth="1"/>
    <col min="6676" max="6676" width="21.5703125" style="35" customWidth="1"/>
    <col min="6677" max="6912" width="11.42578125" style="35"/>
    <col min="6913" max="6913" width="6.7109375" style="35" customWidth="1"/>
    <col min="6914" max="6914" width="15.5703125" style="35" customWidth="1"/>
    <col min="6915" max="6915" width="35.85546875" style="35" customWidth="1"/>
    <col min="6916" max="6916" width="39.140625" style="35" bestFit="1" customWidth="1"/>
    <col min="6917" max="6919" width="12.140625" style="35" customWidth="1"/>
    <col min="6920" max="6920" width="14.85546875" style="35" customWidth="1"/>
    <col min="6921" max="6921" width="13" style="35" customWidth="1"/>
    <col min="6922" max="6923" width="12.140625" style="35" customWidth="1"/>
    <col min="6924" max="6924" width="16" style="35" bestFit="1" customWidth="1"/>
    <col min="6925" max="6925" width="22.5703125" style="35" customWidth="1"/>
    <col min="6926" max="6926" width="15.7109375" style="35" customWidth="1"/>
    <col min="6927" max="6927" width="16.7109375" style="35" customWidth="1"/>
    <col min="6928" max="6928" width="19.7109375" style="35" customWidth="1"/>
    <col min="6929" max="6929" width="15.42578125" style="35" customWidth="1"/>
    <col min="6930" max="6930" width="23.85546875" style="35" customWidth="1"/>
    <col min="6931" max="6931" width="18.28515625" style="35" customWidth="1"/>
    <col min="6932" max="6932" width="21.5703125" style="35" customWidth="1"/>
    <col min="6933" max="7168" width="11.42578125" style="35"/>
    <col min="7169" max="7169" width="6.7109375" style="35" customWidth="1"/>
    <col min="7170" max="7170" width="15.5703125" style="35" customWidth="1"/>
    <col min="7171" max="7171" width="35.85546875" style="35" customWidth="1"/>
    <col min="7172" max="7172" width="39.140625" style="35" bestFit="1" customWidth="1"/>
    <col min="7173" max="7175" width="12.140625" style="35" customWidth="1"/>
    <col min="7176" max="7176" width="14.85546875" style="35" customWidth="1"/>
    <col min="7177" max="7177" width="13" style="35" customWidth="1"/>
    <col min="7178" max="7179" width="12.140625" style="35" customWidth="1"/>
    <col min="7180" max="7180" width="16" style="35" bestFit="1" customWidth="1"/>
    <col min="7181" max="7181" width="22.5703125" style="35" customWidth="1"/>
    <col min="7182" max="7182" width="15.7109375" style="35" customWidth="1"/>
    <col min="7183" max="7183" width="16.7109375" style="35" customWidth="1"/>
    <col min="7184" max="7184" width="19.7109375" style="35" customWidth="1"/>
    <col min="7185" max="7185" width="15.42578125" style="35" customWidth="1"/>
    <col min="7186" max="7186" width="23.85546875" style="35" customWidth="1"/>
    <col min="7187" max="7187" width="18.28515625" style="35" customWidth="1"/>
    <col min="7188" max="7188" width="21.5703125" style="35" customWidth="1"/>
    <col min="7189" max="7424" width="11.42578125" style="35"/>
    <col min="7425" max="7425" width="6.7109375" style="35" customWidth="1"/>
    <col min="7426" max="7426" width="15.5703125" style="35" customWidth="1"/>
    <col min="7427" max="7427" width="35.85546875" style="35" customWidth="1"/>
    <col min="7428" max="7428" width="39.140625" style="35" bestFit="1" customWidth="1"/>
    <col min="7429" max="7431" width="12.140625" style="35" customWidth="1"/>
    <col min="7432" max="7432" width="14.85546875" style="35" customWidth="1"/>
    <col min="7433" max="7433" width="13" style="35" customWidth="1"/>
    <col min="7434" max="7435" width="12.140625" style="35" customWidth="1"/>
    <col min="7436" max="7436" width="16" style="35" bestFit="1" customWidth="1"/>
    <col min="7437" max="7437" width="22.5703125" style="35" customWidth="1"/>
    <col min="7438" max="7438" width="15.7109375" style="35" customWidth="1"/>
    <col min="7439" max="7439" width="16.7109375" style="35" customWidth="1"/>
    <col min="7440" max="7440" width="19.7109375" style="35" customWidth="1"/>
    <col min="7441" max="7441" width="15.42578125" style="35" customWidth="1"/>
    <col min="7442" max="7442" width="23.85546875" style="35" customWidth="1"/>
    <col min="7443" max="7443" width="18.28515625" style="35" customWidth="1"/>
    <col min="7444" max="7444" width="21.5703125" style="35" customWidth="1"/>
    <col min="7445" max="7680" width="11.42578125" style="35"/>
    <col min="7681" max="7681" width="6.7109375" style="35" customWidth="1"/>
    <col min="7682" max="7682" width="15.5703125" style="35" customWidth="1"/>
    <col min="7683" max="7683" width="35.85546875" style="35" customWidth="1"/>
    <col min="7684" max="7684" width="39.140625" style="35" bestFit="1" customWidth="1"/>
    <col min="7685" max="7687" width="12.140625" style="35" customWidth="1"/>
    <col min="7688" max="7688" width="14.85546875" style="35" customWidth="1"/>
    <col min="7689" max="7689" width="13" style="35" customWidth="1"/>
    <col min="7690" max="7691" width="12.140625" style="35" customWidth="1"/>
    <col min="7692" max="7692" width="16" style="35" bestFit="1" customWidth="1"/>
    <col min="7693" max="7693" width="22.5703125" style="35" customWidth="1"/>
    <col min="7694" max="7694" width="15.7109375" style="35" customWidth="1"/>
    <col min="7695" max="7695" width="16.7109375" style="35" customWidth="1"/>
    <col min="7696" max="7696" width="19.7109375" style="35" customWidth="1"/>
    <col min="7697" max="7697" width="15.42578125" style="35" customWidth="1"/>
    <col min="7698" max="7698" width="23.85546875" style="35" customWidth="1"/>
    <col min="7699" max="7699" width="18.28515625" style="35" customWidth="1"/>
    <col min="7700" max="7700" width="21.5703125" style="35" customWidth="1"/>
    <col min="7701" max="7936" width="11.42578125" style="35"/>
    <col min="7937" max="7937" width="6.7109375" style="35" customWidth="1"/>
    <col min="7938" max="7938" width="15.5703125" style="35" customWidth="1"/>
    <col min="7939" max="7939" width="35.85546875" style="35" customWidth="1"/>
    <col min="7940" max="7940" width="39.140625" style="35" bestFit="1" customWidth="1"/>
    <col min="7941" max="7943" width="12.140625" style="35" customWidth="1"/>
    <col min="7944" max="7944" width="14.85546875" style="35" customWidth="1"/>
    <col min="7945" max="7945" width="13" style="35" customWidth="1"/>
    <col min="7946" max="7947" width="12.140625" style="35" customWidth="1"/>
    <col min="7948" max="7948" width="16" style="35" bestFit="1" customWidth="1"/>
    <col min="7949" max="7949" width="22.5703125" style="35" customWidth="1"/>
    <col min="7950" max="7950" width="15.7109375" style="35" customWidth="1"/>
    <col min="7951" max="7951" width="16.7109375" style="35" customWidth="1"/>
    <col min="7952" max="7952" width="19.7109375" style="35" customWidth="1"/>
    <col min="7953" max="7953" width="15.42578125" style="35" customWidth="1"/>
    <col min="7954" max="7954" width="23.85546875" style="35" customWidth="1"/>
    <col min="7955" max="7955" width="18.28515625" style="35" customWidth="1"/>
    <col min="7956" max="7956" width="21.5703125" style="35" customWidth="1"/>
    <col min="7957" max="8192" width="11.42578125" style="35"/>
    <col min="8193" max="8193" width="6.7109375" style="35" customWidth="1"/>
    <col min="8194" max="8194" width="15.5703125" style="35" customWidth="1"/>
    <col min="8195" max="8195" width="35.85546875" style="35" customWidth="1"/>
    <col min="8196" max="8196" width="39.140625" style="35" bestFit="1" customWidth="1"/>
    <col min="8197" max="8199" width="12.140625" style="35" customWidth="1"/>
    <col min="8200" max="8200" width="14.85546875" style="35" customWidth="1"/>
    <col min="8201" max="8201" width="13" style="35" customWidth="1"/>
    <col min="8202" max="8203" width="12.140625" style="35" customWidth="1"/>
    <col min="8204" max="8204" width="16" style="35" bestFit="1" customWidth="1"/>
    <col min="8205" max="8205" width="22.5703125" style="35" customWidth="1"/>
    <col min="8206" max="8206" width="15.7109375" style="35" customWidth="1"/>
    <col min="8207" max="8207" width="16.7109375" style="35" customWidth="1"/>
    <col min="8208" max="8208" width="19.7109375" style="35" customWidth="1"/>
    <col min="8209" max="8209" width="15.42578125" style="35" customWidth="1"/>
    <col min="8210" max="8210" width="23.85546875" style="35" customWidth="1"/>
    <col min="8211" max="8211" width="18.28515625" style="35" customWidth="1"/>
    <col min="8212" max="8212" width="21.5703125" style="35" customWidth="1"/>
    <col min="8213" max="8448" width="11.42578125" style="35"/>
    <col min="8449" max="8449" width="6.7109375" style="35" customWidth="1"/>
    <col min="8450" max="8450" width="15.5703125" style="35" customWidth="1"/>
    <col min="8451" max="8451" width="35.85546875" style="35" customWidth="1"/>
    <col min="8452" max="8452" width="39.140625" style="35" bestFit="1" customWidth="1"/>
    <col min="8453" max="8455" width="12.140625" style="35" customWidth="1"/>
    <col min="8456" max="8456" width="14.85546875" style="35" customWidth="1"/>
    <col min="8457" max="8457" width="13" style="35" customWidth="1"/>
    <col min="8458" max="8459" width="12.140625" style="35" customWidth="1"/>
    <col min="8460" max="8460" width="16" style="35" bestFit="1" customWidth="1"/>
    <col min="8461" max="8461" width="22.5703125" style="35" customWidth="1"/>
    <col min="8462" max="8462" width="15.7109375" style="35" customWidth="1"/>
    <col min="8463" max="8463" width="16.7109375" style="35" customWidth="1"/>
    <col min="8464" max="8464" width="19.7109375" style="35" customWidth="1"/>
    <col min="8465" max="8465" width="15.42578125" style="35" customWidth="1"/>
    <col min="8466" max="8466" width="23.85546875" style="35" customWidth="1"/>
    <col min="8467" max="8467" width="18.28515625" style="35" customWidth="1"/>
    <col min="8468" max="8468" width="21.5703125" style="35" customWidth="1"/>
    <col min="8469" max="8704" width="11.42578125" style="35"/>
    <col min="8705" max="8705" width="6.7109375" style="35" customWidth="1"/>
    <col min="8706" max="8706" width="15.5703125" style="35" customWidth="1"/>
    <col min="8707" max="8707" width="35.85546875" style="35" customWidth="1"/>
    <col min="8708" max="8708" width="39.140625" style="35" bestFit="1" customWidth="1"/>
    <col min="8709" max="8711" width="12.140625" style="35" customWidth="1"/>
    <col min="8712" max="8712" width="14.85546875" style="35" customWidth="1"/>
    <col min="8713" max="8713" width="13" style="35" customWidth="1"/>
    <col min="8714" max="8715" width="12.140625" style="35" customWidth="1"/>
    <col min="8716" max="8716" width="16" style="35" bestFit="1" customWidth="1"/>
    <col min="8717" max="8717" width="22.5703125" style="35" customWidth="1"/>
    <col min="8718" max="8718" width="15.7109375" style="35" customWidth="1"/>
    <col min="8719" max="8719" width="16.7109375" style="35" customWidth="1"/>
    <col min="8720" max="8720" width="19.7109375" style="35" customWidth="1"/>
    <col min="8721" max="8721" width="15.42578125" style="35" customWidth="1"/>
    <col min="8722" max="8722" width="23.85546875" style="35" customWidth="1"/>
    <col min="8723" max="8723" width="18.28515625" style="35" customWidth="1"/>
    <col min="8724" max="8724" width="21.5703125" style="35" customWidth="1"/>
    <col min="8725" max="8960" width="11.42578125" style="35"/>
    <col min="8961" max="8961" width="6.7109375" style="35" customWidth="1"/>
    <col min="8962" max="8962" width="15.5703125" style="35" customWidth="1"/>
    <col min="8963" max="8963" width="35.85546875" style="35" customWidth="1"/>
    <col min="8964" max="8964" width="39.140625" style="35" bestFit="1" customWidth="1"/>
    <col min="8965" max="8967" width="12.140625" style="35" customWidth="1"/>
    <col min="8968" max="8968" width="14.85546875" style="35" customWidth="1"/>
    <col min="8969" max="8969" width="13" style="35" customWidth="1"/>
    <col min="8970" max="8971" width="12.140625" style="35" customWidth="1"/>
    <col min="8972" max="8972" width="16" style="35" bestFit="1" customWidth="1"/>
    <col min="8973" max="8973" width="22.5703125" style="35" customWidth="1"/>
    <col min="8974" max="8974" width="15.7109375" style="35" customWidth="1"/>
    <col min="8975" max="8975" width="16.7109375" style="35" customWidth="1"/>
    <col min="8976" max="8976" width="19.7109375" style="35" customWidth="1"/>
    <col min="8977" max="8977" width="15.42578125" style="35" customWidth="1"/>
    <col min="8978" max="8978" width="23.85546875" style="35" customWidth="1"/>
    <col min="8979" max="8979" width="18.28515625" style="35" customWidth="1"/>
    <col min="8980" max="8980" width="21.5703125" style="35" customWidth="1"/>
    <col min="8981" max="9216" width="11.42578125" style="35"/>
    <col min="9217" max="9217" width="6.7109375" style="35" customWidth="1"/>
    <col min="9218" max="9218" width="15.5703125" style="35" customWidth="1"/>
    <col min="9219" max="9219" width="35.85546875" style="35" customWidth="1"/>
    <col min="9220" max="9220" width="39.140625" style="35" bestFit="1" customWidth="1"/>
    <col min="9221" max="9223" width="12.140625" style="35" customWidth="1"/>
    <col min="9224" max="9224" width="14.85546875" style="35" customWidth="1"/>
    <col min="9225" max="9225" width="13" style="35" customWidth="1"/>
    <col min="9226" max="9227" width="12.140625" style="35" customWidth="1"/>
    <col min="9228" max="9228" width="16" style="35" bestFit="1" customWidth="1"/>
    <col min="9229" max="9229" width="22.5703125" style="35" customWidth="1"/>
    <col min="9230" max="9230" width="15.7109375" style="35" customWidth="1"/>
    <col min="9231" max="9231" width="16.7109375" style="35" customWidth="1"/>
    <col min="9232" max="9232" width="19.7109375" style="35" customWidth="1"/>
    <col min="9233" max="9233" width="15.42578125" style="35" customWidth="1"/>
    <col min="9234" max="9234" width="23.85546875" style="35" customWidth="1"/>
    <col min="9235" max="9235" width="18.28515625" style="35" customWidth="1"/>
    <col min="9236" max="9236" width="21.5703125" style="35" customWidth="1"/>
    <col min="9237" max="9472" width="11.42578125" style="35"/>
    <col min="9473" max="9473" width="6.7109375" style="35" customWidth="1"/>
    <col min="9474" max="9474" width="15.5703125" style="35" customWidth="1"/>
    <col min="9475" max="9475" width="35.85546875" style="35" customWidth="1"/>
    <col min="9476" max="9476" width="39.140625" style="35" bestFit="1" customWidth="1"/>
    <col min="9477" max="9479" width="12.140625" style="35" customWidth="1"/>
    <col min="9480" max="9480" width="14.85546875" style="35" customWidth="1"/>
    <col min="9481" max="9481" width="13" style="35" customWidth="1"/>
    <col min="9482" max="9483" width="12.140625" style="35" customWidth="1"/>
    <col min="9484" max="9484" width="16" style="35" bestFit="1" customWidth="1"/>
    <col min="9485" max="9485" width="22.5703125" style="35" customWidth="1"/>
    <col min="9486" max="9486" width="15.7109375" style="35" customWidth="1"/>
    <col min="9487" max="9487" width="16.7109375" style="35" customWidth="1"/>
    <col min="9488" max="9488" width="19.7109375" style="35" customWidth="1"/>
    <col min="9489" max="9489" width="15.42578125" style="35" customWidth="1"/>
    <col min="9490" max="9490" width="23.85546875" style="35" customWidth="1"/>
    <col min="9491" max="9491" width="18.28515625" style="35" customWidth="1"/>
    <col min="9492" max="9492" width="21.5703125" style="35" customWidth="1"/>
    <col min="9493" max="9728" width="11.42578125" style="35"/>
    <col min="9729" max="9729" width="6.7109375" style="35" customWidth="1"/>
    <col min="9730" max="9730" width="15.5703125" style="35" customWidth="1"/>
    <col min="9731" max="9731" width="35.85546875" style="35" customWidth="1"/>
    <col min="9732" max="9732" width="39.140625" style="35" bestFit="1" customWidth="1"/>
    <col min="9733" max="9735" width="12.140625" style="35" customWidth="1"/>
    <col min="9736" max="9736" width="14.85546875" style="35" customWidth="1"/>
    <col min="9737" max="9737" width="13" style="35" customWidth="1"/>
    <col min="9738" max="9739" width="12.140625" style="35" customWidth="1"/>
    <col min="9740" max="9740" width="16" style="35" bestFit="1" customWidth="1"/>
    <col min="9741" max="9741" width="22.5703125" style="35" customWidth="1"/>
    <col min="9742" max="9742" width="15.7109375" style="35" customWidth="1"/>
    <col min="9743" max="9743" width="16.7109375" style="35" customWidth="1"/>
    <col min="9744" max="9744" width="19.7109375" style="35" customWidth="1"/>
    <col min="9745" max="9745" width="15.42578125" style="35" customWidth="1"/>
    <col min="9746" max="9746" width="23.85546875" style="35" customWidth="1"/>
    <col min="9747" max="9747" width="18.28515625" style="35" customWidth="1"/>
    <col min="9748" max="9748" width="21.5703125" style="35" customWidth="1"/>
    <col min="9749" max="9984" width="11.42578125" style="35"/>
    <col min="9985" max="9985" width="6.7109375" style="35" customWidth="1"/>
    <col min="9986" max="9986" width="15.5703125" style="35" customWidth="1"/>
    <col min="9987" max="9987" width="35.85546875" style="35" customWidth="1"/>
    <col min="9988" max="9988" width="39.140625" style="35" bestFit="1" customWidth="1"/>
    <col min="9989" max="9991" width="12.140625" style="35" customWidth="1"/>
    <col min="9992" max="9992" width="14.85546875" style="35" customWidth="1"/>
    <col min="9993" max="9993" width="13" style="35" customWidth="1"/>
    <col min="9994" max="9995" width="12.140625" style="35" customWidth="1"/>
    <col min="9996" max="9996" width="16" style="35" bestFit="1" customWidth="1"/>
    <col min="9997" max="9997" width="22.5703125" style="35" customWidth="1"/>
    <col min="9998" max="9998" width="15.7109375" style="35" customWidth="1"/>
    <col min="9999" max="9999" width="16.7109375" style="35" customWidth="1"/>
    <col min="10000" max="10000" width="19.7109375" style="35" customWidth="1"/>
    <col min="10001" max="10001" width="15.42578125" style="35" customWidth="1"/>
    <col min="10002" max="10002" width="23.85546875" style="35" customWidth="1"/>
    <col min="10003" max="10003" width="18.28515625" style="35" customWidth="1"/>
    <col min="10004" max="10004" width="21.5703125" style="35" customWidth="1"/>
    <col min="10005" max="10240" width="11.42578125" style="35"/>
    <col min="10241" max="10241" width="6.7109375" style="35" customWidth="1"/>
    <col min="10242" max="10242" width="15.5703125" style="35" customWidth="1"/>
    <col min="10243" max="10243" width="35.85546875" style="35" customWidth="1"/>
    <col min="10244" max="10244" width="39.140625" style="35" bestFit="1" customWidth="1"/>
    <col min="10245" max="10247" width="12.140625" style="35" customWidth="1"/>
    <col min="10248" max="10248" width="14.85546875" style="35" customWidth="1"/>
    <col min="10249" max="10249" width="13" style="35" customWidth="1"/>
    <col min="10250" max="10251" width="12.140625" style="35" customWidth="1"/>
    <col min="10252" max="10252" width="16" style="35" bestFit="1" customWidth="1"/>
    <col min="10253" max="10253" width="22.5703125" style="35" customWidth="1"/>
    <col min="10254" max="10254" width="15.7109375" style="35" customWidth="1"/>
    <col min="10255" max="10255" width="16.7109375" style="35" customWidth="1"/>
    <col min="10256" max="10256" width="19.7109375" style="35" customWidth="1"/>
    <col min="10257" max="10257" width="15.42578125" style="35" customWidth="1"/>
    <col min="10258" max="10258" width="23.85546875" style="35" customWidth="1"/>
    <col min="10259" max="10259" width="18.28515625" style="35" customWidth="1"/>
    <col min="10260" max="10260" width="21.5703125" style="35" customWidth="1"/>
    <col min="10261" max="10496" width="11.42578125" style="35"/>
    <col min="10497" max="10497" width="6.7109375" style="35" customWidth="1"/>
    <col min="10498" max="10498" width="15.5703125" style="35" customWidth="1"/>
    <col min="10499" max="10499" width="35.85546875" style="35" customWidth="1"/>
    <col min="10500" max="10500" width="39.140625" style="35" bestFit="1" customWidth="1"/>
    <col min="10501" max="10503" width="12.140625" style="35" customWidth="1"/>
    <col min="10504" max="10504" width="14.85546875" style="35" customWidth="1"/>
    <col min="10505" max="10505" width="13" style="35" customWidth="1"/>
    <col min="10506" max="10507" width="12.140625" style="35" customWidth="1"/>
    <col min="10508" max="10508" width="16" style="35" bestFit="1" customWidth="1"/>
    <col min="10509" max="10509" width="22.5703125" style="35" customWidth="1"/>
    <col min="10510" max="10510" width="15.7109375" style="35" customWidth="1"/>
    <col min="10511" max="10511" width="16.7109375" style="35" customWidth="1"/>
    <col min="10512" max="10512" width="19.7109375" style="35" customWidth="1"/>
    <col min="10513" max="10513" width="15.42578125" style="35" customWidth="1"/>
    <col min="10514" max="10514" width="23.85546875" style="35" customWidth="1"/>
    <col min="10515" max="10515" width="18.28515625" style="35" customWidth="1"/>
    <col min="10516" max="10516" width="21.5703125" style="35" customWidth="1"/>
    <col min="10517" max="10752" width="11.42578125" style="35"/>
    <col min="10753" max="10753" width="6.7109375" style="35" customWidth="1"/>
    <col min="10754" max="10754" width="15.5703125" style="35" customWidth="1"/>
    <col min="10755" max="10755" width="35.85546875" style="35" customWidth="1"/>
    <col min="10756" max="10756" width="39.140625" style="35" bestFit="1" customWidth="1"/>
    <col min="10757" max="10759" width="12.140625" style="35" customWidth="1"/>
    <col min="10760" max="10760" width="14.85546875" style="35" customWidth="1"/>
    <col min="10761" max="10761" width="13" style="35" customWidth="1"/>
    <col min="10762" max="10763" width="12.140625" style="35" customWidth="1"/>
    <col min="10764" max="10764" width="16" style="35" bestFit="1" customWidth="1"/>
    <col min="10765" max="10765" width="22.5703125" style="35" customWidth="1"/>
    <col min="10766" max="10766" width="15.7109375" style="35" customWidth="1"/>
    <col min="10767" max="10767" width="16.7109375" style="35" customWidth="1"/>
    <col min="10768" max="10768" width="19.7109375" style="35" customWidth="1"/>
    <col min="10769" max="10769" width="15.42578125" style="35" customWidth="1"/>
    <col min="10770" max="10770" width="23.85546875" style="35" customWidth="1"/>
    <col min="10771" max="10771" width="18.28515625" style="35" customWidth="1"/>
    <col min="10772" max="10772" width="21.5703125" style="35" customWidth="1"/>
    <col min="10773" max="11008" width="11.42578125" style="35"/>
    <col min="11009" max="11009" width="6.7109375" style="35" customWidth="1"/>
    <col min="11010" max="11010" width="15.5703125" style="35" customWidth="1"/>
    <col min="11011" max="11011" width="35.85546875" style="35" customWidth="1"/>
    <col min="11012" max="11012" width="39.140625" style="35" bestFit="1" customWidth="1"/>
    <col min="11013" max="11015" width="12.140625" style="35" customWidth="1"/>
    <col min="11016" max="11016" width="14.85546875" style="35" customWidth="1"/>
    <col min="11017" max="11017" width="13" style="35" customWidth="1"/>
    <col min="11018" max="11019" width="12.140625" style="35" customWidth="1"/>
    <col min="11020" max="11020" width="16" style="35" bestFit="1" customWidth="1"/>
    <col min="11021" max="11021" width="22.5703125" style="35" customWidth="1"/>
    <col min="11022" max="11022" width="15.7109375" style="35" customWidth="1"/>
    <col min="11023" max="11023" width="16.7109375" style="35" customWidth="1"/>
    <col min="11024" max="11024" width="19.7109375" style="35" customWidth="1"/>
    <col min="11025" max="11025" width="15.42578125" style="35" customWidth="1"/>
    <col min="11026" max="11026" width="23.85546875" style="35" customWidth="1"/>
    <col min="11027" max="11027" width="18.28515625" style="35" customWidth="1"/>
    <col min="11028" max="11028" width="21.5703125" style="35" customWidth="1"/>
    <col min="11029" max="11264" width="11.42578125" style="35"/>
    <col min="11265" max="11265" width="6.7109375" style="35" customWidth="1"/>
    <col min="11266" max="11266" width="15.5703125" style="35" customWidth="1"/>
    <col min="11267" max="11267" width="35.85546875" style="35" customWidth="1"/>
    <col min="11268" max="11268" width="39.140625" style="35" bestFit="1" customWidth="1"/>
    <col min="11269" max="11271" width="12.140625" style="35" customWidth="1"/>
    <col min="11272" max="11272" width="14.85546875" style="35" customWidth="1"/>
    <col min="11273" max="11273" width="13" style="35" customWidth="1"/>
    <col min="11274" max="11275" width="12.140625" style="35" customWidth="1"/>
    <col min="11276" max="11276" width="16" style="35" bestFit="1" customWidth="1"/>
    <col min="11277" max="11277" width="22.5703125" style="35" customWidth="1"/>
    <col min="11278" max="11278" width="15.7109375" style="35" customWidth="1"/>
    <col min="11279" max="11279" width="16.7109375" style="35" customWidth="1"/>
    <col min="11280" max="11280" width="19.7109375" style="35" customWidth="1"/>
    <col min="11281" max="11281" width="15.42578125" style="35" customWidth="1"/>
    <col min="11282" max="11282" width="23.85546875" style="35" customWidth="1"/>
    <col min="11283" max="11283" width="18.28515625" style="35" customWidth="1"/>
    <col min="11284" max="11284" width="21.5703125" style="35" customWidth="1"/>
    <col min="11285" max="11520" width="11.42578125" style="35"/>
    <col min="11521" max="11521" width="6.7109375" style="35" customWidth="1"/>
    <col min="11522" max="11522" width="15.5703125" style="35" customWidth="1"/>
    <col min="11523" max="11523" width="35.85546875" style="35" customWidth="1"/>
    <col min="11524" max="11524" width="39.140625" style="35" bestFit="1" customWidth="1"/>
    <col min="11525" max="11527" width="12.140625" style="35" customWidth="1"/>
    <col min="11528" max="11528" width="14.85546875" style="35" customWidth="1"/>
    <col min="11529" max="11529" width="13" style="35" customWidth="1"/>
    <col min="11530" max="11531" width="12.140625" style="35" customWidth="1"/>
    <col min="11532" max="11532" width="16" style="35" bestFit="1" customWidth="1"/>
    <col min="11533" max="11533" width="22.5703125" style="35" customWidth="1"/>
    <col min="11534" max="11534" width="15.7109375" style="35" customWidth="1"/>
    <col min="11535" max="11535" width="16.7109375" style="35" customWidth="1"/>
    <col min="11536" max="11536" width="19.7109375" style="35" customWidth="1"/>
    <col min="11537" max="11537" width="15.42578125" style="35" customWidth="1"/>
    <col min="11538" max="11538" width="23.85546875" style="35" customWidth="1"/>
    <col min="11539" max="11539" width="18.28515625" style="35" customWidth="1"/>
    <col min="11540" max="11540" width="21.5703125" style="35" customWidth="1"/>
    <col min="11541" max="11776" width="11.42578125" style="35"/>
    <col min="11777" max="11777" width="6.7109375" style="35" customWidth="1"/>
    <col min="11778" max="11778" width="15.5703125" style="35" customWidth="1"/>
    <col min="11779" max="11779" width="35.85546875" style="35" customWidth="1"/>
    <col min="11780" max="11780" width="39.140625" style="35" bestFit="1" customWidth="1"/>
    <col min="11781" max="11783" width="12.140625" style="35" customWidth="1"/>
    <col min="11784" max="11784" width="14.85546875" style="35" customWidth="1"/>
    <col min="11785" max="11785" width="13" style="35" customWidth="1"/>
    <col min="11786" max="11787" width="12.140625" style="35" customWidth="1"/>
    <col min="11788" max="11788" width="16" style="35" bestFit="1" customWidth="1"/>
    <col min="11789" max="11789" width="22.5703125" style="35" customWidth="1"/>
    <col min="11790" max="11790" width="15.7109375" style="35" customWidth="1"/>
    <col min="11791" max="11791" width="16.7109375" style="35" customWidth="1"/>
    <col min="11792" max="11792" width="19.7109375" style="35" customWidth="1"/>
    <col min="11793" max="11793" width="15.42578125" style="35" customWidth="1"/>
    <col min="11794" max="11794" width="23.85546875" style="35" customWidth="1"/>
    <col min="11795" max="11795" width="18.28515625" style="35" customWidth="1"/>
    <col min="11796" max="11796" width="21.5703125" style="35" customWidth="1"/>
    <col min="11797" max="12032" width="11.42578125" style="35"/>
    <col min="12033" max="12033" width="6.7109375" style="35" customWidth="1"/>
    <col min="12034" max="12034" width="15.5703125" style="35" customWidth="1"/>
    <col min="12035" max="12035" width="35.85546875" style="35" customWidth="1"/>
    <col min="12036" max="12036" width="39.140625" style="35" bestFit="1" customWidth="1"/>
    <col min="12037" max="12039" width="12.140625" style="35" customWidth="1"/>
    <col min="12040" max="12040" width="14.85546875" style="35" customWidth="1"/>
    <col min="12041" max="12041" width="13" style="35" customWidth="1"/>
    <col min="12042" max="12043" width="12.140625" style="35" customWidth="1"/>
    <col min="12044" max="12044" width="16" style="35" bestFit="1" customWidth="1"/>
    <col min="12045" max="12045" width="22.5703125" style="35" customWidth="1"/>
    <col min="12046" max="12046" width="15.7109375" style="35" customWidth="1"/>
    <col min="12047" max="12047" width="16.7109375" style="35" customWidth="1"/>
    <col min="12048" max="12048" width="19.7109375" style="35" customWidth="1"/>
    <col min="12049" max="12049" width="15.42578125" style="35" customWidth="1"/>
    <col min="12050" max="12050" width="23.85546875" style="35" customWidth="1"/>
    <col min="12051" max="12051" width="18.28515625" style="35" customWidth="1"/>
    <col min="12052" max="12052" width="21.5703125" style="35" customWidth="1"/>
    <col min="12053" max="12288" width="11.42578125" style="35"/>
    <col min="12289" max="12289" width="6.7109375" style="35" customWidth="1"/>
    <col min="12290" max="12290" width="15.5703125" style="35" customWidth="1"/>
    <col min="12291" max="12291" width="35.85546875" style="35" customWidth="1"/>
    <col min="12292" max="12292" width="39.140625" style="35" bestFit="1" customWidth="1"/>
    <col min="12293" max="12295" width="12.140625" style="35" customWidth="1"/>
    <col min="12296" max="12296" width="14.85546875" style="35" customWidth="1"/>
    <col min="12297" max="12297" width="13" style="35" customWidth="1"/>
    <col min="12298" max="12299" width="12.140625" style="35" customWidth="1"/>
    <col min="12300" max="12300" width="16" style="35" bestFit="1" customWidth="1"/>
    <col min="12301" max="12301" width="22.5703125" style="35" customWidth="1"/>
    <col min="12302" max="12302" width="15.7109375" style="35" customWidth="1"/>
    <col min="12303" max="12303" width="16.7109375" style="35" customWidth="1"/>
    <col min="12304" max="12304" width="19.7109375" style="35" customWidth="1"/>
    <col min="12305" max="12305" width="15.42578125" style="35" customWidth="1"/>
    <col min="12306" max="12306" width="23.85546875" style="35" customWidth="1"/>
    <col min="12307" max="12307" width="18.28515625" style="35" customWidth="1"/>
    <col min="12308" max="12308" width="21.5703125" style="35" customWidth="1"/>
    <col min="12309" max="12544" width="11.42578125" style="35"/>
    <col min="12545" max="12545" width="6.7109375" style="35" customWidth="1"/>
    <col min="12546" max="12546" width="15.5703125" style="35" customWidth="1"/>
    <col min="12547" max="12547" width="35.85546875" style="35" customWidth="1"/>
    <col min="12548" max="12548" width="39.140625" style="35" bestFit="1" customWidth="1"/>
    <col min="12549" max="12551" width="12.140625" style="35" customWidth="1"/>
    <col min="12552" max="12552" width="14.85546875" style="35" customWidth="1"/>
    <col min="12553" max="12553" width="13" style="35" customWidth="1"/>
    <col min="12554" max="12555" width="12.140625" style="35" customWidth="1"/>
    <col min="12556" max="12556" width="16" style="35" bestFit="1" customWidth="1"/>
    <col min="12557" max="12557" width="22.5703125" style="35" customWidth="1"/>
    <col min="12558" max="12558" width="15.7109375" style="35" customWidth="1"/>
    <col min="12559" max="12559" width="16.7109375" style="35" customWidth="1"/>
    <col min="12560" max="12560" width="19.7109375" style="35" customWidth="1"/>
    <col min="12561" max="12561" width="15.42578125" style="35" customWidth="1"/>
    <col min="12562" max="12562" width="23.85546875" style="35" customWidth="1"/>
    <col min="12563" max="12563" width="18.28515625" style="35" customWidth="1"/>
    <col min="12564" max="12564" width="21.5703125" style="35" customWidth="1"/>
    <col min="12565" max="12800" width="11.42578125" style="35"/>
    <col min="12801" max="12801" width="6.7109375" style="35" customWidth="1"/>
    <col min="12802" max="12802" width="15.5703125" style="35" customWidth="1"/>
    <col min="12803" max="12803" width="35.85546875" style="35" customWidth="1"/>
    <col min="12804" max="12804" width="39.140625" style="35" bestFit="1" customWidth="1"/>
    <col min="12805" max="12807" width="12.140625" style="35" customWidth="1"/>
    <col min="12808" max="12808" width="14.85546875" style="35" customWidth="1"/>
    <col min="12809" max="12809" width="13" style="35" customWidth="1"/>
    <col min="12810" max="12811" width="12.140625" style="35" customWidth="1"/>
    <col min="12812" max="12812" width="16" style="35" bestFit="1" customWidth="1"/>
    <col min="12813" max="12813" width="22.5703125" style="35" customWidth="1"/>
    <col min="12814" max="12814" width="15.7109375" style="35" customWidth="1"/>
    <col min="12815" max="12815" width="16.7109375" style="35" customWidth="1"/>
    <col min="12816" max="12816" width="19.7109375" style="35" customWidth="1"/>
    <col min="12817" max="12817" width="15.42578125" style="35" customWidth="1"/>
    <col min="12818" max="12818" width="23.85546875" style="35" customWidth="1"/>
    <col min="12819" max="12819" width="18.28515625" style="35" customWidth="1"/>
    <col min="12820" max="12820" width="21.5703125" style="35" customWidth="1"/>
    <col min="12821" max="13056" width="11.42578125" style="35"/>
    <col min="13057" max="13057" width="6.7109375" style="35" customWidth="1"/>
    <col min="13058" max="13058" width="15.5703125" style="35" customWidth="1"/>
    <col min="13059" max="13059" width="35.85546875" style="35" customWidth="1"/>
    <col min="13060" max="13060" width="39.140625" style="35" bestFit="1" customWidth="1"/>
    <col min="13061" max="13063" width="12.140625" style="35" customWidth="1"/>
    <col min="13064" max="13064" width="14.85546875" style="35" customWidth="1"/>
    <col min="13065" max="13065" width="13" style="35" customWidth="1"/>
    <col min="13066" max="13067" width="12.140625" style="35" customWidth="1"/>
    <col min="13068" max="13068" width="16" style="35" bestFit="1" customWidth="1"/>
    <col min="13069" max="13069" width="22.5703125" style="35" customWidth="1"/>
    <col min="13070" max="13070" width="15.7109375" style="35" customWidth="1"/>
    <col min="13071" max="13071" width="16.7109375" style="35" customWidth="1"/>
    <col min="13072" max="13072" width="19.7109375" style="35" customWidth="1"/>
    <col min="13073" max="13073" width="15.42578125" style="35" customWidth="1"/>
    <col min="13074" max="13074" width="23.85546875" style="35" customWidth="1"/>
    <col min="13075" max="13075" width="18.28515625" style="35" customWidth="1"/>
    <col min="13076" max="13076" width="21.5703125" style="35" customWidth="1"/>
    <col min="13077" max="13312" width="11.42578125" style="35"/>
    <col min="13313" max="13313" width="6.7109375" style="35" customWidth="1"/>
    <col min="13314" max="13314" width="15.5703125" style="35" customWidth="1"/>
    <col min="13315" max="13315" width="35.85546875" style="35" customWidth="1"/>
    <col min="13316" max="13316" width="39.140625" style="35" bestFit="1" customWidth="1"/>
    <col min="13317" max="13319" width="12.140625" style="35" customWidth="1"/>
    <col min="13320" max="13320" width="14.85546875" style="35" customWidth="1"/>
    <col min="13321" max="13321" width="13" style="35" customWidth="1"/>
    <col min="13322" max="13323" width="12.140625" style="35" customWidth="1"/>
    <col min="13324" max="13324" width="16" style="35" bestFit="1" customWidth="1"/>
    <col min="13325" max="13325" width="22.5703125" style="35" customWidth="1"/>
    <col min="13326" max="13326" width="15.7109375" style="35" customWidth="1"/>
    <col min="13327" max="13327" width="16.7109375" style="35" customWidth="1"/>
    <col min="13328" max="13328" width="19.7109375" style="35" customWidth="1"/>
    <col min="13329" max="13329" width="15.42578125" style="35" customWidth="1"/>
    <col min="13330" max="13330" width="23.85546875" style="35" customWidth="1"/>
    <col min="13331" max="13331" width="18.28515625" style="35" customWidth="1"/>
    <col min="13332" max="13332" width="21.5703125" style="35" customWidth="1"/>
    <col min="13333" max="13568" width="11.42578125" style="35"/>
    <col min="13569" max="13569" width="6.7109375" style="35" customWidth="1"/>
    <col min="13570" max="13570" width="15.5703125" style="35" customWidth="1"/>
    <col min="13571" max="13571" width="35.85546875" style="35" customWidth="1"/>
    <col min="13572" max="13572" width="39.140625" style="35" bestFit="1" customWidth="1"/>
    <col min="13573" max="13575" width="12.140625" style="35" customWidth="1"/>
    <col min="13576" max="13576" width="14.85546875" style="35" customWidth="1"/>
    <col min="13577" max="13577" width="13" style="35" customWidth="1"/>
    <col min="13578" max="13579" width="12.140625" style="35" customWidth="1"/>
    <col min="13580" max="13580" width="16" style="35" bestFit="1" customWidth="1"/>
    <col min="13581" max="13581" width="22.5703125" style="35" customWidth="1"/>
    <col min="13582" max="13582" width="15.7109375" style="35" customWidth="1"/>
    <col min="13583" max="13583" width="16.7109375" style="35" customWidth="1"/>
    <col min="13584" max="13584" width="19.7109375" style="35" customWidth="1"/>
    <col min="13585" max="13585" width="15.42578125" style="35" customWidth="1"/>
    <col min="13586" max="13586" width="23.85546875" style="35" customWidth="1"/>
    <col min="13587" max="13587" width="18.28515625" style="35" customWidth="1"/>
    <col min="13588" max="13588" width="21.5703125" style="35" customWidth="1"/>
    <col min="13589" max="13824" width="11.42578125" style="35"/>
    <col min="13825" max="13825" width="6.7109375" style="35" customWidth="1"/>
    <col min="13826" max="13826" width="15.5703125" style="35" customWidth="1"/>
    <col min="13827" max="13827" width="35.85546875" style="35" customWidth="1"/>
    <col min="13828" max="13828" width="39.140625" style="35" bestFit="1" customWidth="1"/>
    <col min="13829" max="13831" width="12.140625" style="35" customWidth="1"/>
    <col min="13832" max="13832" width="14.85546875" style="35" customWidth="1"/>
    <col min="13833" max="13833" width="13" style="35" customWidth="1"/>
    <col min="13834" max="13835" width="12.140625" style="35" customWidth="1"/>
    <col min="13836" max="13836" width="16" style="35" bestFit="1" customWidth="1"/>
    <col min="13837" max="13837" width="22.5703125" style="35" customWidth="1"/>
    <col min="13838" max="13838" width="15.7109375" style="35" customWidth="1"/>
    <col min="13839" max="13839" width="16.7109375" style="35" customWidth="1"/>
    <col min="13840" max="13840" width="19.7109375" style="35" customWidth="1"/>
    <col min="13841" max="13841" width="15.42578125" style="35" customWidth="1"/>
    <col min="13842" max="13842" width="23.85546875" style="35" customWidth="1"/>
    <col min="13843" max="13843" width="18.28515625" style="35" customWidth="1"/>
    <col min="13844" max="13844" width="21.5703125" style="35" customWidth="1"/>
    <col min="13845" max="14080" width="11.42578125" style="35"/>
    <col min="14081" max="14081" width="6.7109375" style="35" customWidth="1"/>
    <col min="14082" max="14082" width="15.5703125" style="35" customWidth="1"/>
    <col min="14083" max="14083" width="35.85546875" style="35" customWidth="1"/>
    <col min="14084" max="14084" width="39.140625" style="35" bestFit="1" customWidth="1"/>
    <col min="14085" max="14087" width="12.140625" style="35" customWidth="1"/>
    <col min="14088" max="14088" width="14.85546875" style="35" customWidth="1"/>
    <col min="14089" max="14089" width="13" style="35" customWidth="1"/>
    <col min="14090" max="14091" width="12.140625" style="35" customWidth="1"/>
    <col min="14092" max="14092" width="16" style="35" bestFit="1" customWidth="1"/>
    <col min="14093" max="14093" width="22.5703125" style="35" customWidth="1"/>
    <col min="14094" max="14094" width="15.7109375" style="35" customWidth="1"/>
    <col min="14095" max="14095" width="16.7109375" style="35" customWidth="1"/>
    <col min="14096" max="14096" width="19.7109375" style="35" customWidth="1"/>
    <col min="14097" max="14097" width="15.42578125" style="35" customWidth="1"/>
    <col min="14098" max="14098" width="23.85546875" style="35" customWidth="1"/>
    <col min="14099" max="14099" width="18.28515625" style="35" customWidth="1"/>
    <col min="14100" max="14100" width="21.5703125" style="35" customWidth="1"/>
    <col min="14101" max="14336" width="11.42578125" style="35"/>
    <col min="14337" max="14337" width="6.7109375" style="35" customWidth="1"/>
    <col min="14338" max="14338" width="15.5703125" style="35" customWidth="1"/>
    <col min="14339" max="14339" width="35.85546875" style="35" customWidth="1"/>
    <col min="14340" max="14340" width="39.140625" style="35" bestFit="1" customWidth="1"/>
    <col min="14341" max="14343" width="12.140625" style="35" customWidth="1"/>
    <col min="14344" max="14344" width="14.85546875" style="35" customWidth="1"/>
    <col min="14345" max="14345" width="13" style="35" customWidth="1"/>
    <col min="14346" max="14347" width="12.140625" style="35" customWidth="1"/>
    <col min="14348" max="14348" width="16" style="35" bestFit="1" customWidth="1"/>
    <col min="14349" max="14349" width="22.5703125" style="35" customWidth="1"/>
    <col min="14350" max="14350" width="15.7109375" style="35" customWidth="1"/>
    <col min="14351" max="14351" width="16.7109375" style="35" customWidth="1"/>
    <col min="14352" max="14352" width="19.7109375" style="35" customWidth="1"/>
    <col min="14353" max="14353" width="15.42578125" style="35" customWidth="1"/>
    <col min="14354" max="14354" width="23.85546875" style="35" customWidth="1"/>
    <col min="14355" max="14355" width="18.28515625" style="35" customWidth="1"/>
    <col min="14356" max="14356" width="21.5703125" style="35" customWidth="1"/>
    <col min="14357" max="14592" width="11.42578125" style="35"/>
    <col min="14593" max="14593" width="6.7109375" style="35" customWidth="1"/>
    <col min="14594" max="14594" width="15.5703125" style="35" customWidth="1"/>
    <col min="14595" max="14595" width="35.85546875" style="35" customWidth="1"/>
    <col min="14596" max="14596" width="39.140625" style="35" bestFit="1" customWidth="1"/>
    <col min="14597" max="14599" width="12.140625" style="35" customWidth="1"/>
    <col min="14600" max="14600" width="14.85546875" style="35" customWidth="1"/>
    <col min="14601" max="14601" width="13" style="35" customWidth="1"/>
    <col min="14602" max="14603" width="12.140625" style="35" customWidth="1"/>
    <col min="14604" max="14604" width="16" style="35" bestFit="1" customWidth="1"/>
    <col min="14605" max="14605" width="22.5703125" style="35" customWidth="1"/>
    <col min="14606" max="14606" width="15.7109375" style="35" customWidth="1"/>
    <col min="14607" max="14607" width="16.7109375" style="35" customWidth="1"/>
    <col min="14608" max="14608" width="19.7109375" style="35" customWidth="1"/>
    <col min="14609" max="14609" width="15.42578125" style="35" customWidth="1"/>
    <col min="14610" max="14610" width="23.85546875" style="35" customWidth="1"/>
    <col min="14611" max="14611" width="18.28515625" style="35" customWidth="1"/>
    <col min="14612" max="14612" width="21.5703125" style="35" customWidth="1"/>
    <col min="14613" max="14848" width="11.42578125" style="35"/>
    <col min="14849" max="14849" width="6.7109375" style="35" customWidth="1"/>
    <col min="14850" max="14850" width="15.5703125" style="35" customWidth="1"/>
    <col min="14851" max="14851" width="35.85546875" style="35" customWidth="1"/>
    <col min="14852" max="14852" width="39.140625" style="35" bestFit="1" customWidth="1"/>
    <col min="14853" max="14855" width="12.140625" style="35" customWidth="1"/>
    <col min="14856" max="14856" width="14.85546875" style="35" customWidth="1"/>
    <col min="14857" max="14857" width="13" style="35" customWidth="1"/>
    <col min="14858" max="14859" width="12.140625" style="35" customWidth="1"/>
    <col min="14860" max="14860" width="16" style="35" bestFit="1" customWidth="1"/>
    <col min="14861" max="14861" width="22.5703125" style="35" customWidth="1"/>
    <col min="14862" max="14862" width="15.7109375" style="35" customWidth="1"/>
    <col min="14863" max="14863" width="16.7109375" style="35" customWidth="1"/>
    <col min="14864" max="14864" width="19.7109375" style="35" customWidth="1"/>
    <col min="14865" max="14865" width="15.42578125" style="35" customWidth="1"/>
    <col min="14866" max="14866" width="23.85546875" style="35" customWidth="1"/>
    <col min="14867" max="14867" width="18.28515625" style="35" customWidth="1"/>
    <col min="14868" max="14868" width="21.5703125" style="35" customWidth="1"/>
    <col min="14869" max="15104" width="11.42578125" style="35"/>
    <col min="15105" max="15105" width="6.7109375" style="35" customWidth="1"/>
    <col min="15106" max="15106" width="15.5703125" style="35" customWidth="1"/>
    <col min="15107" max="15107" width="35.85546875" style="35" customWidth="1"/>
    <col min="15108" max="15108" width="39.140625" style="35" bestFit="1" customWidth="1"/>
    <col min="15109" max="15111" width="12.140625" style="35" customWidth="1"/>
    <col min="15112" max="15112" width="14.85546875" style="35" customWidth="1"/>
    <col min="15113" max="15113" width="13" style="35" customWidth="1"/>
    <col min="15114" max="15115" width="12.140625" style="35" customWidth="1"/>
    <col min="15116" max="15116" width="16" style="35" bestFit="1" customWidth="1"/>
    <col min="15117" max="15117" width="22.5703125" style="35" customWidth="1"/>
    <col min="15118" max="15118" width="15.7109375" style="35" customWidth="1"/>
    <col min="15119" max="15119" width="16.7109375" style="35" customWidth="1"/>
    <col min="15120" max="15120" width="19.7109375" style="35" customWidth="1"/>
    <col min="15121" max="15121" width="15.42578125" style="35" customWidth="1"/>
    <col min="15122" max="15122" width="23.85546875" style="35" customWidth="1"/>
    <col min="15123" max="15123" width="18.28515625" style="35" customWidth="1"/>
    <col min="15124" max="15124" width="21.5703125" style="35" customWidth="1"/>
    <col min="15125" max="15360" width="11.42578125" style="35"/>
    <col min="15361" max="15361" width="6.7109375" style="35" customWidth="1"/>
    <col min="15362" max="15362" width="15.5703125" style="35" customWidth="1"/>
    <col min="15363" max="15363" width="35.85546875" style="35" customWidth="1"/>
    <col min="15364" max="15364" width="39.140625" style="35" bestFit="1" customWidth="1"/>
    <col min="15365" max="15367" width="12.140625" style="35" customWidth="1"/>
    <col min="15368" max="15368" width="14.85546875" style="35" customWidth="1"/>
    <col min="15369" max="15369" width="13" style="35" customWidth="1"/>
    <col min="15370" max="15371" width="12.140625" style="35" customWidth="1"/>
    <col min="15372" max="15372" width="16" style="35" bestFit="1" customWidth="1"/>
    <col min="15373" max="15373" width="22.5703125" style="35" customWidth="1"/>
    <col min="15374" max="15374" width="15.7109375" style="35" customWidth="1"/>
    <col min="15375" max="15375" width="16.7109375" style="35" customWidth="1"/>
    <col min="15376" max="15376" width="19.7109375" style="35" customWidth="1"/>
    <col min="15377" max="15377" width="15.42578125" style="35" customWidth="1"/>
    <col min="15378" max="15378" width="23.85546875" style="35" customWidth="1"/>
    <col min="15379" max="15379" width="18.28515625" style="35" customWidth="1"/>
    <col min="15380" max="15380" width="21.5703125" style="35" customWidth="1"/>
    <col min="15381" max="15616" width="11.42578125" style="35"/>
    <col min="15617" max="15617" width="6.7109375" style="35" customWidth="1"/>
    <col min="15618" max="15618" width="15.5703125" style="35" customWidth="1"/>
    <col min="15619" max="15619" width="35.85546875" style="35" customWidth="1"/>
    <col min="15620" max="15620" width="39.140625" style="35" bestFit="1" customWidth="1"/>
    <col min="15621" max="15623" width="12.140625" style="35" customWidth="1"/>
    <col min="15624" max="15624" width="14.85546875" style="35" customWidth="1"/>
    <col min="15625" max="15625" width="13" style="35" customWidth="1"/>
    <col min="15626" max="15627" width="12.140625" style="35" customWidth="1"/>
    <col min="15628" max="15628" width="16" style="35" bestFit="1" customWidth="1"/>
    <col min="15629" max="15629" width="22.5703125" style="35" customWidth="1"/>
    <col min="15630" max="15630" width="15.7109375" style="35" customWidth="1"/>
    <col min="15631" max="15631" width="16.7109375" style="35" customWidth="1"/>
    <col min="15632" max="15632" width="19.7109375" style="35" customWidth="1"/>
    <col min="15633" max="15633" width="15.42578125" style="35" customWidth="1"/>
    <col min="15634" max="15634" width="23.85546875" style="35" customWidth="1"/>
    <col min="15635" max="15635" width="18.28515625" style="35" customWidth="1"/>
    <col min="15636" max="15636" width="21.5703125" style="35" customWidth="1"/>
    <col min="15637" max="15872" width="11.42578125" style="35"/>
    <col min="15873" max="15873" width="6.7109375" style="35" customWidth="1"/>
    <col min="15874" max="15874" width="15.5703125" style="35" customWidth="1"/>
    <col min="15875" max="15875" width="35.85546875" style="35" customWidth="1"/>
    <col min="15876" max="15876" width="39.140625" style="35" bestFit="1" customWidth="1"/>
    <col min="15877" max="15879" width="12.140625" style="35" customWidth="1"/>
    <col min="15880" max="15880" width="14.85546875" style="35" customWidth="1"/>
    <col min="15881" max="15881" width="13" style="35" customWidth="1"/>
    <col min="15882" max="15883" width="12.140625" style="35" customWidth="1"/>
    <col min="15884" max="15884" width="16" style="35" bestFit="1" customWidth="1"/>
    <col min="15885" max="15885" width="22.5703125" style="35" customWidth="1"/>
    <col min="15886" max="15886" width="15.7109375" style="35" customWidth="1"/>
    <col min="15887" max="15887" width="16.7109375" style="35" customWidth="1"/>
    <col min="15888" max="15888" width="19.7109375" style="35" customWidth="1"/>
    <col min="15889" max="15889" width="15.42578125" style="35" customWidth="1"/>
    <col min="15890" max="15890" width="23.85546875" style="35" customWidth="1"/>
    <col min="15891" max="15891" width="18.28515625" style="35" customWidth="1"/>
    <col min="15892" max="15892" width="21.5703125" style="35" customWidth="1"/>
    <col min="15893" max="16128" width="11.42578125" style="35"/>
    <col min="16129" max="16129" width="6.7109375" style="35" customWidth="1"/>
    <col min="16130" max="16130" width="15.5703125" style="35" customWidth="1"/>
    <col min="16131" max="16131" width="35.85546875" style="35" customWidth="1"/>
    <col min="16132" max="16132" width="39.140625" style="35" bestFit="1" customWidth="1"/>
    <col min="16133" max="16135" width="12.140625" style="35" customWidth="1"/>
    <col min="16136" max="16136" width="14.85546875" style="35" customWidth="1"/>
    <col min="16137" max="16137" width="13" style="35" customWidth="1"/>
    <col min="16138" max="16139" width="12.140625" style="35" customWidth="1"/>
    <col min="16140" max="16140" width="16" style="35" bestFit="1" customWidth="1"/>
    <col min="16141" max="16141" width="22.5703125" style="35" customWidth="1"/>
    <col min="16142" max="16142" width="15.7109375" style="35" customWidth="1"/>
    <col min="16143" max="16143" width="16.7109375" style="35" customWidth="1"/>
    <col min="16144" max="16144" width="19.7109375" style="35" customWidth="1"/>
    <col min="16145" max="16145" width="15.42578125" style="35" customWidth="1"/>
    <col min="16146" max="16146" width="23.85546875" style="35" customWidth="1"/>
    <col min="16147" max="16147" width="18.28515625" style="35" customWidth="1"/>
    <col min="16148" max="16148" width="21.5703125" style="35" customWidth="1"/>
    <col min="16149" max="16384" width="11.42578125" style="35"/>
  </cols>
  <sheetData>
    <row r="1" spans="1:21" s="7" customFormat="1" ht="20.25" x14ac:dyDescent="0.3">
      <c r="A1" s="1" t="s">
        <v>0</v>
      </c>
      <c r="B1" s="2"/>
      <c r="C1" s="3"/>
      <c r="D1" s="2"/>
      <c r="E1" s="4"/>
      <c r="F1" s="4"/>
      <c r="G1" s="4"/>
      <c r="H1" s="4"/>
      <c r="I1" s="4"/>
      <c r="J1" s="4"/>
      <c r="K1" s="4"/>
      <c r="L1" s="4"/>
      <c r="M1" s="5"/>
      <c r="N1" s="5"/>
      <c r="O1" s="5"/>
      <c r="P1" s="5"/>
      <c r="Q1" s="5"/>
      <c r="R1" s="5"/>
      <c r="S1" s="6"/>
      <c r="T1" s="6"/>
    </row>
    <row r="2" spans="1:21" s="14" customFormat="1" ht="18.75" thickBot="1" x14ac:dyDescent="0.3">
      <c r="A2" s="8"/>
      <c r="B2" s="9"/>
      <c r="C2" s="10"/>
      <c r="D2" s="9"/>
      <c r="E2" s="11"/>
      <c r="F2" s="11"/>
      <c r="G2" s="11"/>
      <c r="H2" s="11"/>
      <c r="I2" s="11"/>
      <c r="J2" s="11"/>
      <c r="K2" s="11"/>
      <c r="L2" s="11"/>
      <c r="M2" s="12"/>
      <c r="N2" s="12"/>
      <c r="O2" s="12"/>
      <c r="P2" s="12"/>
      <c r="Q2" s="12"/>
      <c r="R2" s="12"/>
      <c r="S2" s="13"/>
      <c r="T2" s="13"/>
    </row>
    <row r="3" spans="1:21" s="23" customFormat="1" ht="30" customHeight="1" thickTop="1" thickBot="1" x14ac:dyDescent="0.25">
      <c r="A3" s="15" t="s">
        <v>1</v>
      </c>
      <c r="B3" s="16"/>
      <c r="C3" s="16"/>
      <c r="D3" s="16"/>
      <c r="E3" s="17"/>
      <c r="F3" s="17"/>
      <c r="G3" s="17"/>
      <c r="H3" s="17"/>
      <c r="I3" s="17"/>
      <c r="J3" s="17"/>
      <c r="K3" s="17"/>
      <c r="L3" s="18"/>
      <c r="M3" s="19" t="s">
        <v>2</v>
      </c>
      <c r="N3" s="20"/>
      <c r="O3" s="20"/>
      <c r="P3" s="20"/>
      <c r="Q3" s="20"/>
      <c r="R3" s="20"/>
      <c r="S3" s="21"/>
      <c r="T3" s="21"/>
      <c r="U3" s="22"/>
    </row>
    <row r="4" spans="1:21" ht="51" customHeight="1" thickTop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6"/>
      <c r="M4" s="27" t="s">
        <v>3</v>
      </c>
      <c r="N4" s="28" t="s">
        <v>4</v>
      </c>
      <c r="O4" s="29"/>
      <c r="P4" s="30" t="s">
        <v>5</v>
      </c>
      <c r="Q4" s="31" t="s">
        <v>4</v>
      </c>
      <c r="R4" s="31"/>
      <c r="S4" s="32"/>
      <c r="T4" s="33"/>
      <c r="U4" s="34"/>
    </row>
    <row r="5" spans="1:21" s="49" customFormat="1" ht="114" customHeight="1" x14ac:dyDescent="0.2">
      <c r="A5" s="36" t="s">
        <v>6</v>
      </c>
      <c r="B5" s="36" t="s">
        <v>7</v>
      </c>
      <c r="C5" s="37" t="s">
        <v>8</v>
      </c>
      <c r="D5" s="38" t="s">
        <v>9</v>
      </c>
      <c r="E5" s="39" t="s">
        <v>10</v>
      </c>
      <c r="F5" s="39" t="s">
        <v>11</v>
      </c>
      <c r="G5" s="39" t="s">
        <v>12</v>
      </c>
      <c r="H5" s="40" t="s">
        <v>13</v>
      </c>
      <c r="I5" s="41" t="s">
        <v>14</v>
      </c>
      <c r="J5" s="41" t="s">
        <v>15</v>
      </c>
      <c r="K5" s="42" t="s">
        <v>16</v>
      </c>
      <c r="L5" s="43" t="s">
        <v>17</v>
      </c>
      <c r="M5" s="44" t="s">
        <v>18</v>
      </c>
      <c r="N5" s="45" t="s">
        <v>19</v>
      </c>
      <c r="O5" s="46" t="s">
        <v>20</v>
      </c>
      <c r="P5" s="44" t="s">
        <v>18</v>
      </c>
      <c r="Q5" s="45" t="s">
        <v>21</v>
      </c>
      <c r="R5" s="46" t="s">
        <v>20</v>
      </c>
      <c r="S5" s="47" t="s">
        <v>22</v>
      </c>
      <c r="T5" s="47" t="s">
        <v>23</v>
      </c>
      <c r="U5" s="48" t="s">
        <v>24</v>
      </c>
    </row>
    <row r="6" spans="1:21" s="49" customFormat="1" ht="34.5" customHeight="1" x14ac:dyDescent="0.2">
      <c r="A6" s="50" t="s">
        <v>25</v>
      </c>
      <c r="B6" s="289" t="s">
        <v>26</v>
      </c>
      <c r="C6" s="290"/>
      <c r="D6" s="290"/>
      <c r="E6" s="51"/>
      <c r="F6" s="51"/>
      <c r="G6" s="51"/>
      <c r="H6" s="51"/>
      <c r="I6" s="51"/>
      <c r="J6" s="51"/>
      <c r="K6" s="52"/>
      <c r="L6" s="53"/>
      <c r="M6" s="54"/>
      <c r="N6" s="55"/>
      <c r="O6" s="56"/>
      <c r="P6" s="57"/>
      <c r="Q6" s="55"/>
      <c r="R6" s="58"/>
      <c r="S6" s="59"/>
      <c r="T6" s="59"/>
      <c r="U6" s="60"/>
    </row>
    <row r="7" spans="1:21" s="72" customFormat="1" ht="34.9" customHeight="1" x14ac:dyDescent="0.25">
      <c r="A7" s="61" t="s">
        <v>492</v>
      </c>
      <c r="B7" s="62" t="s">
        <v>27</v>
      </c>
      <c r="C7" s="62" t="s">
        <v>28</v>
      </c>
      <c r="D7" s="62" t="s">
        <v>29</v>
      </c>
      <c r="E7" s="63"/>
      <c r="F7" s="63"/>
      <c r="G7" s="63"/>
      <c r="H7" s="63"/>
      <c r="I7" s="63"/>
      <c r="J7" s="63"/>
      <c r="K7" s="64">
        <v>5</v>
      </c>
      <c r="L7" s="65" t="s">
        <v>30</v>
      </c>
      <c r="M7" s="66">
        <v>0</v>
      </c>
      <c r="N7" s="67">
        <f t="shared" ref="N7:N69" si="0">K7*M7</f>
        <v>0</v>
      </c>
      <c r="O7" s="68"/>
      <c r="P7" s="69">
        <v>0</v>
      </c>
      <c r="Q7" s="67">
        <f t="shared" ref="Q7:Q69" si="1">K7*P7</f>
        <v>0</v>
      </c>
      <c r="R7" s="67"/>
      <c r="S7" s="70"/>
      <c r="T7" s="70"/>
      <c r="U7" s="71"/>
    </row>
    <row r="8" spans="1:21" s="72" customFormat="1" ht="34.9" customHeight="1" x14ac:dyDescent="0.25">
      <c r="A8" s="61" t="s">
        <v>493</v>
      </c>
      <c r="B8" s="62" t="s">
        <v>27</v>
      </c>
      <c r="C8" s="62" t="s">
        <v>28</v>
      </c>
      <c r="D8" s="62" t="s">
        <v>31</v>
      </c>
      <c r="E8" s="63"/>
      <c r="F8" s="63"/>
      <c r="G8" s="63"/>
      <c r="H8" s="63"/>
      <c r="I8" s="63"/>
      <c r="J8" s="63"/>
      <c r="K8" s="64">
        <v>5</v>
      </c>
      <c r="L8" s="65" t="s">
        <v>30</v>
      </c>
      <c r="M8" s="66">
        <v>0</v>
      </c>
      <c r="N8" s="67">
        <f t="shared" si="0"/>
        <v>0</v>
      </c>
      <c r="O8" s="68"/>
      <c r="P8" s="69">
        <v>0</v>
      </c>
      <c r="Q8" s="67">
        <f t="shared" si="1"/>
        <v>0</v>
      </c>
      <c r="R8" s="67"/>
      <c r="S8" s="70"/>
      <c r="T8" s="70"/>
      <c r="U8" s="71"/>
    </row>
    <row r="9" spans="1:21" s="72" customFormat="1" ht="34.9" customHeight="1" x14ac:dyDescent="0.25">
      <c r="A9" s="61" t="s">
        <v>494</v>
      </c>
      <c r="B9" s="62" t="s">
        <v>27</v>
      </c>
      <c r="C9" s="62" t="s">
        <v>28</v>
      </c>
      <c r="D9" s="62" t="s">
        <v>32</v>
      </c>
      <c r="E9" s="63"/>
      <c r="F9" s="63"/>
      <c r="G9" s="63"/>
      <c r="H9" s="63"/>
      <c r="I9" s="63"/>
      <c r="J9" s="63"/>
      <c r="K9" s="64">
        <v>1</v>
      </c>
      <c r="L9" s="65" t="s">
        <v>30</v>
      </c>
      <c r="M9" s="66">
        <v>0</v>
      </c>
      <c r="N9" s="67">
        <f t="shared" si="0"/>
        <v>0</v>
      </c>
      <c r="O9" s="68"/>
      <c r="P9" s="69">
        <v>0</v>
      </c>
      <c r="Q9" s="67">
        <f t="shared" si="1"/>
        <v>0</v>
      </c>
      <c r="R9" s="67"/>
      <c r="S9" s="70"/>
      <c r="T9" s="70"/>
      <c r="U9" s="71"/>
    </row>
    <row r="10" spans="1:21" s="72" customFormat="1" ht="34.9" customHeight="1" x14ac:dyDescent="0.25">
      <c r="A10" s="61" t="s">
        <v>495</v>
      </c>
      <c r="B10" s="62" t="s">
        <v>27</v>
      </c>
      <c r="C10" s="62" t="s">
        <v>28</v>
      </c>
      <c r="D10" s="62" t="s">
        <v>33</v>
      </c>
      <c r="E10" s="63"/>
      <c r="F10" s="63"/>
      <c r="G10" s="63"/>
      <c r="H10" s="63"/>
      <c r="I10" s="63"/>
      <c r="J10" s="63"/>
      <c r="K10" s="64">
        <v>5</v>
      </c>
      <c r="L10" s="65" t="s">
        <v>30</v>
      </c>
      <c r="M10" s="66">
        <v>0</v>
      </c>
      <c r="N10" s="67">
        <f t="shared" si="0"/>
        <v>0</v>
      </c>
      <c r="O10" s="68"/>
      <c r="P10" s="69">
        <v>0</v>
      </c>
      <c r="Q10" s="67">
        <f t="shared" si="1"/>
        <v>0</v>
      </c>
      <c r="R10" s="67"/>
      <c r="S10" s="70"/>
      <c r="T10" s="70"/>
      <c r="U10" s="71"/>
    </row>
    <row r="11" spans="1:21" s="72" customFormat="1" ht="34.9" customHeight="1" x14ac:dyDescent="0.25">
      <c r="A11" s="61" t="s">
        <v>496</v>
      </c>
      <c r="B11" s="62" t="s">
        <v>27</v>
      </c>
      <c r="C11" s="62" t="s">
        <v>28</v>
      </c>
      <c r="D11" s="62" t="s">
        <v>34</v>
      </c>
      <c r="E11" s="63"/>
      <c r="F11" s="63"/>
      <c r="G11" s="63"/>
      <c r="H11" s="63"/>
      <c r="I11" s="63"/>
      <c r="J11" s="63"/>
      <c r="K11" s="64">
        <v>5</v>
      </c>
      <c r="L11" s="65" t="s">
        <v>30</v>
      </c>
      <c r="M11" s="66">
        <v>0</v>
      </c>
      <c r="N11" s="67">
        <f t="shared" si="0"/>
        <v>0</v>
      </c>
      <c r="O11" s="68"/>
      <c r="P11" s="69">
        <v>0</v>
      </c>
      <c r="Q11" s="67">
        <f t="shared" si="1"/>
        <v>0</v>
      </c>
      <c r="R11" s="67"/>
      <c r="S11" s="70"/>
      <c r="T11" s="70"/>
      <c r="U11" s="71"/>
    </row>
    <row r="12" spans="1:21" s="72" customFormat="1" ht="34.9" customHeight="1" x14ac:dyDescent="0.25">
      <c r="A12" s="61" t="s">
        <v>497</v>
      </c>
      <c r="B12" s="62" t="s">
        <v>27</v>
      </c>
      <c r="C12" s="62" t="s">
        <v>28</v>
      </c>
      <c r="D12" s="62" t="s">
        <v>35</v>
      </c>
      <c r="E12" s="63"/>
      <c r="F12" s="63"/>
      <c r="G12" s="63"/>
      <c r="H12" s="63"/>
      <c r="I12" s="63"/>
      <c r="J12" s="63"/>
      <c r="K12" s="64">
        <v>1</v>
      </c>
      <c r="L12" s="65" t="s">
        <v>30</v>
      </c>
      <c r="M12" s="66">
        <v>0</v>
      </c>
      <c r="N12" s="67">
        <f t="shared" si="0"/>
        <v>0</v>
      </c>
      <c r="O12" s="68"/>
      <c r="P12" s="69">
        <v>0</v>
      </c>
      <c r="Q12" s="67">
        <f t="shared" si="1"/>
        <v>0</v>
      </c>
      <c r="R12" s="67"/>
      <c r="S12" s="70"/>
      <c r="T12" s="70"/>
      <c r="U12" s="71"/>
    </row>
    <row r="13" spans="1:21" s="72" customFormat="1" ht="34.9" customHeight="1" x14ac:dyDescent="0.25">
      <c r="A13" s="61" t="s">
        <v>498</v>
      </c>
      <c r="B13" s="62" t="s">
        <v>27</v>
      </c>
      <c r="C13" s="62" t="s">
        <v>36</v>
      </c>
      <c r="D13" s="62" t="s">
        <v>37</v>
      </c>
      <c r="E13" s="63"/>
      <c r="F13" s="63"/>
      <c r="G13" s="63"/>
      <c r="H13" s="63"/>
      <c r="I13" s="63"/>
      <c r="J13" s="63"/>
      <c r="K13" s="64">
        <v>5</v>
      </c>
      <c r="L13" s="65" t="s">
        <v>30</v>
      </c>
      <c r="M13" s="66">
        <v>0</v>
      </c>
      <c r="N13" s="67">
        <f t="shared" si="0"/>
        <v>0</v>
      </c>
      <c r="O13" s="68"/>
      <c r="P13" s="69">
        <v>0</v>
      </c>
      <c r="Q13" s="67">
        <f t="shared" si="1"/>
        <v>0</v>
      </c>
      <c r="R13" s="67"/>
      <c r="S13" s="70"/>
      <c r="T13" s="70"/>
      <c r="U13" s="71"/>
    </row>
    <row r="14" spans="1:21" s="72" customFormat="1" ht="34.9" customHeight="1" x14ac:dyDescent="0.25">
      <c r="A14" s="61" t="s">
        <v>499</v>
      </c>
      <c r="B14" s="62" t="s">
        <v>27</v>
      </c>
      <c r="C14" s="62" t="s">
        <v>36</v>
      </c>
      <c r="D14" s="62" t="s">
        <v>38</v>
      </c>
      <c r="E14" s="63"/>
      <c r="F14" s="63"/>
      <c r="G14" s="63"/>
      <c r="H14" s="63"/>
      <c r="I14" s="63"/>
      <c r="J14" s="63"/>
      <c r="K14" s="64">
        <v>5</v>
      </c>
      <c r="L14" s="65" t="s">
        <v>30</v>
      </c>
      <c r="M14" s="66">
        <v>0</v>
      </c>
      <c r="N14" s="67">
        <f t="shared" si="0"/>
        <v>0</v>
      </c>
      <c r="O14" s="68"/>
      <c r="P14" s="69">
        <v>0</v>
      </c>
      <c r="Q14" s="67">
        <f t="shared" si="1"/>
        <v>0</v>
      </c>
      <c r="R14" s="67"/>
      <c r="S14" s="70"/>
      <c r="T14" s="70"/>
      <c r="U14" s="71"/>
    </row>
    <row r="15" spans="1:21" s="72" customFormat="1" ht="34.9" customHeight="1" x14ac:dyDescent="0.25">
      <c r="A15" s="61" t="s">
        <v>500</v>
      </c>
      <c r="B15" s="62" t="s">
        <v>27</v>
      </c>
      <c r="C15" s="62" t="s">
        <v>36</v>
      </c>
      <c r="D15" s="62" t="s">
        <v>39</v>
      </c>
      <c r="E15" s="63"/>
      <c r="F15" s="63"/>
      <c r="G15" s="63"/>
      <c r="H15" s="63"/>
      <c r="I15" s="63"/>
      <c r="J15" s="63"/>
      <c r="K15" s="64">
        <v>1</v>
      </c>
      <c r="L15" s="65" t="s">
        <v>30</v>
      </c>
      <c r="M15" s="66">
        <v>0</v>
      </c>
      <c r="N15" s="67">
        <f t="shared" si="0"/>
        <v>0</v>
      </c>
      <c r="O15" s="68"/>
      <c r="P15" s="69">
        <v>0</v>
      </c>
      <c r="Q15" s="67">
        <f t="shared" si="1"/>
        <v>0</v>
      </c>
      <c r="R15" s="67"/>
      <c r="S15" s="70"/>
      <c r="T15" s="70"/>
      <c r="U15" s="71"/>
    </row>
    <row r="16" spans="1:21" s="72" customFormat="1" ht="34.9" customHeight="1" x14ac:dyDescent="0.25">
      <c r="A16" s="61" t="s">
        <v>501</v>
      </c>
      <c r="B16" s="62" t="s">
        <v>27</v>
      </c>
      <c r="C16" s="62" t="s">
        <v>36</v>
      </c>
      <c r="D16" s="62" t="s">
        <v>40</v>
      </c>
      <c r="E16" s="63"/>
      <c r="F16" s="63"/>
      <c r="G16" s="63"/>
      <c r="H16" s="63"/>
      <c r="I16" s="63"/>
      <c r="J16" s="63"/>
      <c r="K16" s="64">
        <v>5</v>
      </c>
      <c r="L16" s="65" t="s">
        <v>30</v>
      </c>
      <c r="M16" s="66">
        <v>0</v>
      </c>
      <c r="N16" s="67">
        <f t="shared" si="0"/>
        <v>0</v>
      </c>
      <c r="O16" s="68"/>
      <c r="P16" s="69">
        <v>0</v>
      </c>
      <c r="Q16" s="67">
        <f t="shared" si="1"/>
        <v>0</v>
      </c>
      <c r="R16" s="67"/>
      <c r="S16" s="70"/>
      <c r="T16" s="70"/>
      <c r="U16" s="71"/>
    </row>
    <row r="17" spans="1:21" s="72" customFormat="1" ht="34.9" customHeight="1" x14ac:dyDescent="0.25">
      <c r="A17" s="61" t="s">
        <v>502</v>
      </c>
      <c r="B17" s="62" t="s">
        <v>27</v>
      </c>
      <c r="C17" s="62" t="s">
        <v>36</v>
      </c>
      <c r="D17" s="62" t="s">
        <v>41</v>
      </c>
      <c r="E17" s="63"/>
      <c r="F17" s="63"/>
      <c r="G17" s="63"/>
      <c r="H17" s="63"/>
      <c r="I17" s="63"/>
      <c r="J17" s="63"/>
      <c r="K17" s="64">
        <v>5</v>
      </c>
      <c r="L17" s="65" t="s">
        <v>30</v>
      </c>
      <c r="M17" s="66">
        <v>0</v>
      </c>
      <c r="N17" s="67">
        <f t="shared" si="0"/>
        <v>0</v>
      </c>
      <c r="O17" s="68"/>
      <c r="P17" s="69">
        <v>0</v>
      </c>
      <c r="Q17" s="67">
        <f t="shared" si="1"/>
        <v>0</v>
      </c>
      <c r="R17" s="67"/>
      <c r="S17" s="70"/>
      <c r="T17" s="70"/>
      <c r="U17" s="71"/>
    </row>
    <row r="18" spans="1:21" s="72" customFormat="1" ht="34.9" customHeight="1" x14ac:dyDescent="0.25">
      <c r="A18" s="61" t="s">
        <v>503</v>
      </c>
      <c r="B18" s="62" t="s">
        <v>27</v>
      </c>
      <c r="C18" s="62" t="s">
        <v>36</v>
      </c>
      <c r="D18" s="62" t="s">
        <v>42</v>
      </c>
      <c r="E18" s="63"/>
      <c r="F18" s="63"/>
      <c r="G18" s="63"/>
      <c r="H18" s="63"/>
      <c r="I18" s="63"/>
      <c r="J18" s="63"/>
      <c r="K18" s="64">
        <v>1</v>
      </c>
      <c r="L18" s="65" t="s">
        <v>30</v>
      </c>
      <c r="M18" s="66">
        <v>0</v>
      </c>
      <c r="N18" s="67">
        <f t="shared" si="0"/>
        <v>0</v>
      </c>
      <c r="O18" s="68"/>
      <c r="P18" s="69">
        <v>0</v>
      </c>
      <c r="Q18" s="67">
        <f t="shared" si="1"/>
        <v>0</v>
      </c>
      <c r="R18" s="67"/>
      <c r="S18" s="70"/>
      <c r="T18" s="70"/>
      <c r="U18" s="71"/>
    </row>
    <row r="19" spans="1:21" s="72" customFormat="1" ht="34.9" customHeight="1" x14ac:dyDescent="0.25">
      <c r="A19" s="61" t="s">
        <v>504</v>
      </c>
      <c r="B19" s="62" t="s">
        <v>27</v>
      </c>
      <c r="C19" s="62" t="s">
        <v>43</v>
      </c>
      <c r="D19" s="62" t="s">
        <v>44</v>
      </c>
      <c r="E19" s="63"/>
      <c r="F19" s="63"/>
      <c r="G19" s="63"/>
      <c r="H19" s="63"/>
      <c r="I19" s="63"/>
      <c r="J19" s="63"/>
      <c r="K19" s="64">
        <v>10</v>
      </c>
      <c r="L19" s="65" t="s">
        <v>30</v>
      </c>
      <c r="M19" s="66">
        <v>0</v>
      </c>
      <c r="N19" s="67">
        <f t="shared" si="0"/>
        <v>0</v>
      </c>
      <c r="O19" s="68"/>
      <c r="P19" s="69">
        <v>0</v>
      </c>
      <c r="Q19" s="67">
        <f t="shared" si="1"/>
        <v>0</v>
      </c>
      <c r="R19" s="67"/>
      <c r="S19" s="70"/>
      <c r="T19" s="70"/>
      <c r="U19" s="71"/>
    </row>
    <row r="20" spans="1:21" s="72" customFormat="1" ht="34.9" customHeight="1" x14ac:dyDescent="0.25">
      <c r="A20" s="61" t="s">
        <v>505</v>
      </c>
      <c r="B20" s="62" t="s">
        <v>27</v>
      </c>
      <c r="C20" s="62" t="s">
        <v>43</v>
      </c>
      <c r="D20" s="62" t="s">
        <v>45</v>
      </c>
      <c r="E20" s="63"/>
      <c r="F20" s="63"/>
      <c r="G20" s="63"/>
      <c r="H20" s="63"/>
      <c r="I20" s="63"/>
      <c r="J20" s="63"/>
      <c r="K20" s="64">
        <v>10</v>
      </c>
      <c r="L20" s="65" t="s">
        <v>30</v>
      </c>
      <c r="M20" s="66">
        <v>0</v>
      </c>
      <c r="N20" s="67">
        <f t="shared" si="0"/>
        <v>0</v>
      </c>
      <c r="O20" s="68"/>
      <c r="P20" s="69">
        <v>0</v>
      </c>
      <c r="Q20" s="67">
        <f t="shared" si="1"/>
        <v>0</v>
      </c>
      <c r="R20" s="67"/>
      <c r="S20" s="70"/>
      <c r="T20" s="70"/>
      <c r="U20" s="71"/>
    </row>
    <row r="21" spans="1:21" s="72" customFormat="1" ht="34.9" customHeight="1" x14ac:dyDescent="0.25">
      <c r="A21" s="61" t="s">
        <v>506</v>
      </c>
      <c r="B21" s="62" t="s">
        <v>27</v>
      </c>
      <c r="C21" s="62" t="s">
        <v>43</v>
      </c>
      <c r="D21" s="62" t="s">
        <v>46</v>
      </c>
      <c r="E21" s="63"/>
      <c r="F21" s="63"/>
      <c r="G21" s="63"/>
      <c r="H21" s="63"/>
      <c r="I21" s="63"/>
      <c r="J21" s="63"/>
      <c r="K21" s="64">
        <v>2</v>
      </c>
      <c r="L21" s="65" t="s">
        <v>30</v>
      </c>
      <c r="M21" s="66">
        <v>0</v>
      </c>
      <c r="N21" s="67">
        <f t="shared" si="0"/>
        <v>0</v>
      </c>
      <c r="O21" s="68"/>
      <c r="P21" s="69">
        <v>0</v>
      </c>
      <c r="Q21" s="67">
        <f t="shared" si="1"/>
        <v>0</v>
      </c>
      <c r="R21" s="67"/>
      <c r="S21" s="70"/>
      <c r="T21" s="70"/>
      <c r="U21" s="71"/>
    </row>
    <row r="22" spans="1:21" s="72" customFormat="1" ht="34.9" customHeight="1" x14ac:dyDescent="0.25">
      <c r="A22" s="61" t="s">
        <v>507</v>
      </c>
      <c r="B22" s="62" t="s">
        <v>27</v>
      </c>
      <c r="C22" s="62" t="s">
        <v>43</v>
      </c>
      <c r="D22" s="62" t="s">
        <v>47</v>
      </c>
      <c r="E22" s="63"/>
      <c r="F22" s="63"/>
      <c r="G22" s="63"/>
      <c r="H22" s="63"/>
      <c r="I22" s="63"/>
      <c r="J22" s="63"/>
      <c r="K22" s="64">
        <v>1</v>
      </c>
      <c r="L22" s="65" t="s">
        <v>30</v>
      </c>
      <c r="M22" s="66">
        <v>0</v>
      </c>
      <c r="N22" s="67">
        <f t="shared" si="0"/>
        <v>0</v>
      </c>
      <c r="O22" s="68"/>
      <c r="P22" s="69">
        <v>0</v>
      </c>
      <c r="Q22" s="67">
        <f t="shared" si="1"/>
        <v>0</v>
      </c>
      <c r="R22" s="67"/>
      <c r="S22" s="70"/>
      <c r="T22" s="70"/>
      <c r="U22" s="71"/>
    </row>
    <row r="23" spans="1:21" s="72" customFormat="1" ht="34.9" customHeight="1" x14ac:dyDescent="0.25">
      <c r="A23" s="61" t="s">
        <v>508</v>
      </c>
      <c r="B23" s="62" t="s">
        <v>27</v>
      </c>
      <c r="C23" s="62" t="s">
        <v>43</v>
      </c>
      <c r="D23" s="62" t="s">
        <v>48</v>
      </c>
      <c r="E23" s="63"/>
      <c r="F23" s="63"/>
      <c r="G23" s="63"/>
      <c r="H23" s="63"/>
      <c r="I23" s="63"/>
      <c r="J23" s="63"/>
      <c r="K23" s="64">
        <v>1</v>
      </c>
      <c r="L23" s="65" t="s">
        <v>30</v>
      </c>
      <c r="M23" s="66">
        <v>0</v>
      </c>
      <c r="N23" s="67">
        <f t="shared" si="0"/>
        <v>0</v>
      </c>
      <c r="O23" s="68"/>
      <c r="P23" s="69">
        <v>0</v>
      </c>
      <c r="Q23" s="67">
        <f t="shared" si="1"/>
        <v>0</v>
      </c>
      <c r="R23" s="67"/>
      <c r="S23" s="70"/>
      <c r="T23" s="70"/>
      <c r="U23" s="71"/>
    </row>
    <row r="24" spans="1:21" s="72" customFormat="1" ht="34.9" customHeight="1" x14ac:dyDescent="0.25">
      <c r="A24" s="61" t="s">
        <v>509</v>
      </c>
      <c r="B24" s="62" t="s">
        <v>27</v>
      </c>
      <c r="C24" s="62" t="s">
        <v>43</v>
      </c>
      <c r="D24" s="62" t="s">
        <v>49</v>
      </c>
      <c r="E24" s="63"/>
      <c r="F24" s="63"/>
      <c r="G24" s="63"/>
      <c r="H24" s="63"/>
      <c r="I24" s="63"/>
      <c r="J24" s="63"/>
      <c r="K24" s="64">
        <v>1</v>
      </c>
      <c r="L24" s="65" t="s">
        <v>30</v>
      </c>
      <c r="M24" s="66">
        <v>0</v>
      </c>
      <c r="N24" s="67">
        <f t="shared" si="0"/>
        <v>0</v>
      </c>
      <c r="O24" s="68"/>
      <c r="P24" s="69">
        <v>0</v>
      </c>
      <c r="Q24" s="67">
        <f t="shared" si="1"/>
        <v>0</v>
      </c>
      <c r="R24" s="67"/>
      <c r="S24" s="70"/>
      <c r="T24" s="70"/>
      <c r="U24" s="71"/>
    </row>
    <row r="25" spans="1:21" s="72" customFormat="1" ht="34.9" customHeight="1" x14ac:dyDescent="0.25">
      <c r="A25" s="61" t="s">
        <v>510</v>
      </c>
      <c r="B25" s="62" t="s">
        <v>50</v>
      </c>
      <c r="C25" s="62" t="s">
        <v>51</v>
      </c>
      <c r="D25" s="62" t="s">
        <v>52</v>
      </c>
      <c r="E25" s="63"/>
      <c r="F25" s="63"/>
      <c r="G25" s="63"/>
      <c r="H25" s="63"/>
      <c r="I25" s="63"/>
      <c r="J25" s="63"/>
      <c r="K25" s="64">
        <v>2</v>
      </c>
      <c r="L25" s="65" t="s">
        <v>30</v>
      </c>
      <c r="M25" s="66">
        <v>0</v>
      </c>
      <c r="N25" s="67">
        <f t="shared" si="0"/>
        <v>0</v>
      </c>
      <c r="O25" s="68"/>
      <c r="P25" s="69">
        <v>0</v>
      </c>
      <c r="Q25" s="67">
        <f t="shared" si="1"/>
        <v>0</v>
      </c>
      <c r="R25" s="67"/>
      <c r="S25" s="70"/>
      <c r="T25" s="70"/>
      <c r="U25" s="71"/>
    </row>
    <row r="26" spans="1:21" s="72" customFormat="1" ht="34.9" customHeight="1" x14ac:dyDescent="0.25">
      <c r="A26" s="61" t="s">
        <v>511</v>
      </c>
      <c r="B26" s="62" t="s">
        <v>50</v>
      </c>
      <c r="C26" s="62" t="s">
        <v>51</v>
      </c>
      <c r="D26" s="62" t="s">
        <v>53</v>
      </c>
      <c r="E26" s="63"/>
      <c r="F26" s="63"/>
      <c r="G26" s="63"/>
      <c r="H26" s="63"/>
      <c r="I26" s="63"/>
      <c r="J26" s="63"/>
      <c r="K26" s="64">
        <v>2</v>
      </c>
      <c r="L26" s="65" t="s">
        <v>30</v>
      </c>
      <c r="M26" s="66">
        <v>0</v>
      </c>
      <c r="N26" s="67">
        <f t="shared" si="0"/>
        <v>0</v>
      </c>
      <c r="O26" s="68"/>
      <c r="P26" s="69">
        <v>0</v>
      </c>
      <c r="Q26" s="67">
        <f t="shared" si="1"/>
        <v>0</v>
      </c>
      <c r="R26" s="67"/>
      <c r="S26" s="70"/>
      <c r="T26" s="70"/>
      <c r="U26" s="71"/>
    </row>
    <row r="27" spans="1:21" s="72" customFormat="1" ht="34.9" customHeight="1" x14ac:dyDescent="0.25">
      <c r="A27" s="61" t="s">
        <v>512</v>
      </c>
      <c r="B27" s="62" t="s">
        <v>50</v>
      </c>
      <c r="C27" s="62" t="s">
        <v>51</v>
      </c>
      <c r="D27" s="62" t="s">
        <v>54</v>
      </c>
      <c r="E27" s="63"/>
      <c r="F27" s="63"/>
      <c r="G27" s="63"/>
      <c r="H27" s="63"/>
      <c r="I27" s="63"/>
      <c r="J27" s="63"/>
      <c r="K27" s="64">
        <v>2</v>
      </c>
      <c r="L27" s="65" t="s">
        <v>30</v>
      </c>
      <c r="M27" s="66">
        <v>0</v>
      </c>
      <c r="N27" s="67">
        <f t="shared" si="0"/>
        <v>0</v>
      </c>
      <c r="O27" s="68"/>
      <c r="P27" s="69">
        <v>0</v>
      </c>
      <c r="Q27" s="67">
        <f t="shared" si="1"/>
        <v>0</v>
      </c>
      <c r="R27" s="67"/>
      <c r="S27" s="70"/>
      <c r="T27" s="70"/>
      <c r="U27" s="71"/>
    </row>
    <row r="28" spans="1:21" s="72" customFormat="1" ht="34.9" customHeight="1" x14ac:dyDescent="0.25">
      <c r="A28" s="61" t="s">
        <v>55</v>
      </c>
      <c r="B28" s="62" t="s">
        <v>50</v>
      </c>
      <c r="C28" s="62" t="s">
        <v>51</v>
      </c>
      <c r="D28" s="62" t="s">
        <v>56</v>
      </c>
      <c r="E28" s="63"/>
      <c r="F28" s="63"/>
      <c r="G28" s="63"/>
      <c r="H28" s="63"/>
      <c r="I28" s="63"/>
      <c r="J28" s="63"/>
      <c r="K28" s="64">
        <v>2</v>
      </c>
      <c r="L28" s="65" t="s">
        <v>30</v>
      </c>
      <c r="M28" s="66">
        <v>0</v>
      </c>
      <c r="N28" s="67">
        <f t="shared" si="0"/>
        <v>0</v>
      </c>
      <c r="O28" s="68"/>
      <c r="P28" s="69">
        <v>0</v>
      </c>
      <c r="Q28" s="67">
        <f t="shared" si="1"/>
        <v>0</v>
      </c>
      <c r="R28" s="67"/>
      <c r="S28" s="70"/>
      <c r="T28" s="70"/>
      <c r="U28" s="71"/>
    </row>
    <row r="29" spans="1:21" s="72" customFormat="1" ht="34.9" customHeight="1" x14ac:dyDescent="0.25">
      <c r="A29" s="61" t="s">
        <v>57</v>
      </c>
      <c r="B29" s="62" t="s">
        <v>50</v>
      </c>
      <c r="C29" s="62" t="s">
        <v>58</v>
      </c>
      <c r="D29" s="62" t="s">
        <v>59</v>
      </c>
      <c r="E29" s="63"/>
      <c r="F29" s="63"/>
      <c r="G29" s="63"/>
      <c r="H29" s="63"/>
      <c r="I29" s="63"/>
      <c r="J29" s="63"/>
      <c r="K29" s="64">
        <v>2</v>
      </c>
      <c r="L29" s="65" t="s">
        <v>30</v>
      </c>
      <c r="M29" s="66">
        <v>0</v>
      </c>
      <c r="N29" s="67">
        <f t="shared" si="0"/>
        <v>0</v>
      </c>
      <c r="O29" s="68"/>
      <c r="P29" s="69">
        <v>0</v>
      </c>
      <c r="Q29" s="67">
        <f t="shared" si="1"/>
        <v>0</v>
      </c>
      <c r="R29" s="67"/>
      <c r="S29" s="70"/>
      <c r="T29" s="70"/>
      <c r="U29" s="71"/>
    </row>
    <row r="30" spans="1:21" s="72" customFormat="1" ht="34.9" customHeight="1" x14ac:dyDescent="0.25">
      <c r="A30" s="61" t="s">
        <v>60</v>
      </c>
      <c r="B30" s="62" t="s">
        <v>50</v>
      </c>
      <c r="C30" s="62" t="s">
        <v>58</v>
      </c>
      <c r="D30" s="62" t="s">
        <v>61</v>
      </c>
      <c r="E30" s="63"/>
      <c r="F30" s="63"/>
      <c r="G30" s="63"/>
      <c r="H30" s="63"/>
      <c r="I30" s="63"/>
      <c r="J30" s="63"/>
      <c r="K30" s="64">
        <v>2</v>
      </c>
      <c r="L30" s="65" t="s">
        <v>30</v>
      </c>
      <c r="M30" s="66">
        <v>0</v>
      </c>
      <c r="N30" s="67">
        <f t="shared" si="0"/>
        <v>0</v>
      </c>
      <c r="O30" s="68"/>
      <c r="P30" s="69">
        <v>0</v>
      </c>
      <c r="Q30" s="67">
        <f t="shared" si="1"/>
        <v>0</v>
      </c>
      <c r="R30" s="67"/>
      <c r="S30" s="70"/>
      <c r="T30" s="70"/>
      <c r="U30" s="71"/>
    </row>
    <row r="31" spans="1:21" s="72" customFormat="1" ht="34.9" customHeight="1" x14ac:dyDescent="0.25">
      <c r="A31" s="61" t="s">
        <v>62</v>
      </c>
      <c r="B31" s="62" t="s">
        <v>50</v>
      </c>
      <c r="C31" s="62" t="s">
        <v>58</v>
      </c>
      <c r="D31" s="62" t="s">
        <v>63</v>
      </c>
      <c r="E31" s="63"/>
      <c r="F31" s="63"/>
      <c r="G31" s="63"/>
      <c r="H31" s="63"/>
      <c r="I31" s="63"/>
      <c r="J31" s="63"/>
      <c r="K31" s="64">
        <v>2</v>
      </c>
      <c r="L31" s="65" t="s">
        <v>30</v>
      </c>
      <c r="M31" s="66">
        <v>0</v>
      </c>
      <c r="N31" s="67">
        <f t="shared" si="0"/>
        <v>0</v>
      </c>
      <c r="O31" s="68"/>
      <c r="P31" s="69">
        <v>0</v>
      </c>
      <c r="Q31" s="67">
        <f t="shared" si="1"/>
        <v>0</v>
      </c>
      <c r="R31" s="67"/>
      <c r="S31" s="70"/>
      <c r="T31" s="70"/>
      <c r="U31" s="71"/>
    </row>
    <row r="32" spans="1:21" s="72" customFormat="1" ht="34.9" customHeight="1" x14ac:dyDescent="0.25">
      <c r="A32" s="61" t="s">
        <v>64</v>
      </c>
      <c r="B32" s="62" t="s">
        <v>50</v>
      </c>
      <c r="C32" s="62" t="s">
        <v>58</v>
      </c>
      <c r="D32" s="62" t="s">
        <v>65</v>
      </c>
      <c r="E32" s="63"/>
      <c r="F32" s="63"/>
      <c r="G32" s="63"/>
      <c r="H32" s="63"/>
      <c r="I32" s="63"/>
      <c r="J32" s="63"/>
      <c r="K32" s="64">
        <v>2</v>
      </c>
      <c r="L32" s="65" t="s">
        <v>30</v>
      </c>
      <c r="M32" s="66">
        <v>0</v>
      </c>
      <c r="N32" s="67">
        <f t="shared" si="0"/>
        <v>0</v>
      </c>
      <c r="O32" s="68"/>
      <c r="P32" s="69">
        <v>0</v>
      </c>
      <c r="Q32" s="67">
        <f t="shared" si="1"/>
        <v>0</v>
      </c>
      <c r="R32" s="67"/>
      <c r="S32" s="70"/>
      <c r="T32" s="70"/>
      <c r="U32" s="71"/>
    </row>
    <row r="33" spans="1:21" s="72" customFormat="1" ht="34.9" customHeight="1" x14ac:dyDescent="0.25">
      <c r="A33" s="61" t="s">
        <v>66</v>
      </c>
      <c r="B33" s="62" t="s">
        <v>50</v>
      </c>
      <c r="C33" s="62" t="s">
        <v>67</v>
      </c>
      <c r="D33" s="62" t="s">
        <v>68</v>
      </c>
      <c r="E33" s="63"/>
      <c r="F33" s="63"/>
      <c r="G33" s="63"/>
      <c r="H33" s="63"/>
      <c r="I33" s="63"/>
      <c r="J33" s="63"/>
      <c r="K33" s="64">
        <v>2</v>
      </c>
      <c r="L33" s="65" t="s">
        <v>30</v>
      </c>
      <c r="M33" s="66">
        <v>0</v>
      </c>
      <c r="N33" s="67">
        <f t="shared" si="0"/>
        <v>0</v>
      </c>
      <c r="O33" s="68"/>
      <c r="P33" s="69">
        <v>0</v>
      </c>
      <c r="Q33" s="67">
        <f t="shared" si="1"/>
        <v>0</v>
      </c>
      <c r="R33" s="67"/>
      <c r="S33" s="70"/>
      <c r="T33" s="70"/>
      <c r="U33" s="71"/>
    </row>
    <row r="34" spans="1:21" s="72" customFormat="1" ht="34.9" customHeight="1" x14ac:dyDescent="0.25">
      <c r="A34" s="61" t="s">
        <v>69</v>
      </c>
      <c r="B34" s="62" t="s">
        <v>50</v>
      </c>
      <c r="C34" s="62" t="s">
        <v>67</v>
      </c>
      <c r="D34" s="62" t="s">
        <v>70</v>
      </c>
      <c r="E34" s="63"/>
      <c r="F34" s="63"/>
      <c r="G34" s="63"/>
      <c r="H34" s="63"/>
      <c r="I34" s="63"/>
      <c r="J34" s="63"/>
      <c r="K34" s="64">
        <v>2</v>
      </c>
      <c r="L34" s="65" t="s">
        <v>30</v>
      </c>
      <c r="M34" s="66">
        <v>0</v>
      </c>
      <c r="N34" s="67">
        <f t="shared" si="0"/>
        <v>0</v>
      </c>
      <c r="O34" s="68"/>
      <c r="P34" s="69">
        <v>0</v>
      </c>
      <c r="Q34" s="67">
        <f t="shared" si="1"/>
        <v>0</v>
      </c>
      <c r="R34" s="67"/>
      <c r="S34" s="70"/>
      <c r="T34" s="70"/>
      <c r="U34" s="71"/>
    </row>
    <row r="35" spans="1:21" s="72" customFormat="1" ht="34.9" customHeight="1" x14ac:dyDescent="0.25">
      <c r="A35" s="61" t="s">
        <v>71</v>
      </c>
      <c r="B35" s="62" t="s">
        <v>50</v>
      </c>
      <c r="C35" s="62" t="s">
        <v>67</v>
      </c>
      <c r="D35" s="62" t="s">
        <v>72</v>
      </c>
      <c r="E35" s="63"/>
      <c r="F35" s="63"/>
      <c r="G35" s="63"/>
      <c r="H35" s="63"/>
      <c r="I35" s="63"/>
      <c r="J35" s="63"/>
      <c r="K35" s="64">
        <v>2</v>
      </c>
      <c r="L35" s="65" t="s">
        <v>30</v>
      </c>
      <c r="M35" s="66">
        <v>0</v>
      </c>
      <c r="N35" s="67">
        <f t="shared" si="0"/>
        <v>0</v>
      </c>
      <c r="O35" s="68"/>
      <c r="P35" s="69">
        <v>0</v>
      </c>
      <c r="Q35" s="67">
        <f t="shared" si="1"/>
        <v>0</v>
      </c>
      <c r="R35" s="67"/>
      <c r="S35" s="70"/>
      <c r="T35" s="70"/>
      <c r="U35" s="71"/>
    </row>
    <row r="36" spans="1:21" s="72" customFormat="1" ht="34.9" customHeight="1" x14ac:dyDescent="0.25">
      <c r="A36" s="61" t="s">
        <v>73</v>
      </c>
      <c r="B36" s="62" t="s">
        <v>50</v>
      </c>
      <c r="C36" s="62" t="s">
        <v>74</v>
      </c>
      <c r="D36" s="62" t="s">
        <v>75</v>
      </c>
      <c r="E36" s="63"/>
      <c r="F36" s="63"/>
      <c r="G36" s="63"/>
      <c r="H36" s="63"/>
      <c r="I36" s="63"/>
      <c r="J36" s="63"/>
      <c r="K36" s="64">
        <v>2</v>
      </c>
      <c r="L36" s="65" t="s">
        <v>30</v>
      </c>
      <c r="M36" s="66">
        <v>0</v>
      </c>
      <c r="N36" s="67">
        <f t="shared" si="0"/>
        <v>0</v>
      </c>
      <c r="O36" s="68"/>
      <c r="P36" s="69">
        <v>0</v>
      </c>
      <c r="Q36" s="67">
        <f t="shared" si="1"/>
        <v>0</v>
      </c>
      <c r="R36" s="67"/>
      <c r="S36" s="70"/>
      <c r="T36" s="70"/>
      <c r="U36" s="71"/>
    </row>
    <row r="37" spans="1:21" s="72" customFormat="1" ht="34.9" customHeight="1" x14ac:dyDescent="0.25">
      <c r="A37" s="61" t="s">
        <v>76</v>
      </c>
      <c r="B37" s="62" t="s">
        <v>50</v>
      </c>
      <c r="C37" s="62" t="s">
        <v>77</v>
      </c>
      <c r="D37" s="62" t="s">
        <v>78</v>
      </c>
      <c r="E37" s="63"/>
      <c r="F37" s="63"/>
      <c r="G37" s="63"/>
      <c r="H37" s="63"/>
      <c r="I37" s="63"/>
      <c r="J37" s="63"/>
      <c r="K37" s="64">
        <v>2</v>
      </c>
      <c r="L37" s="65" t="s">
        <v>30</v>
      </c>
      <c r="M37" s="66">
        <v>0</v>
      </c>
      <c r="N37" s="67">
        <f t="shared" si="0"/>
        <v>0</v>
      </c>
      <c r="O37" s="68"/>
      <c r="P37" s="69">
        <v>0</v>
      </c>
      <c r="Q37" s="67">
        <f t="shared" si="1"/>
        <v>0</v>
      </c>
      <c r="R37" s="67"/>
      <c r="S37" s="70"/>
      <c r="T37" s="70"/>
      <c r="U37" s="71"/>
    </row>
    <row r="38" spans="1:21" s="72" customFormat="1" ht="34.9" customHeight="1" x14ac:dyDescent="0.25">
      <c r="A38" s="61" t="s">
        <v>79</v>
      </c>
      <c r="B38" s="62" t="s">
        <v>50</v>
      </c>
      <c r="C38" s="62" t="s">
        <v>77</v>
      </c>
      <c r="D38" s="62" t="s">
        <v>80</v>
      </c>
      <c r="E38" s="63"/>
      <c r="F38" s="63"/>
      <c r="G38" s="63"/>
      <c r="H38" s="63"/>
      <c r="I38" s="63"/>
      <c r="J38" s="63"/>
      <c r="K38" s="64">
        <v>2</v>
      </c>
      <c r="L38" s="65" t="s">
        <v>30</v>
      </c>
      <c r="M38" s="66">
        <v>0</v>
      </c>
      <c r="N38" s="67">
        <f t="shared" si="0"/>
        <v>0</v>
      </c>
      <c r="O38" s="68"/>
      <c r="P38" s="69">
        <v>0</v>
      </c>
      <c r="Q38" s="67">
        <f t="shared" si="1"/>
        <v>0</v>
      </c>
      <c r="R38" s="67"/>
      <c r="S38" s="70"/>
      <c r="T38" s="70"/>
      <c r="U38" s="71"/>
    </row>
    <row r="39" spans="1:21" s="72" customFormat="1" ht="34.9" customHeight="1" x14ac:dyDescent="0.25">
      <c r="A39" s="61" t="s">
        <v>81</v>
      </c>
      <c r="B39" s="62" t="s">
        <v>50</v>
      </c>
      <c r="C39" s="62" t="s">
        <v>77</v>
      </c>
      <c r="D39" s="62" t="s">
        <v>82</v>
      </c>
      <c r="E39" s="63"/>
      <c r="F39" s="63"/>
      <c r="G39" s="63"/>
      <c r="H39" s="63"/>
      <c r="I39" s="63"/>
      <c r="J39" s="63"/>
      <c r="K39" s="64">
        <v>2</v>
      </c>
      <c r="L39" s="65" t="s">
        <v>30</v>
      </c>
      <c r="M39" s="66">
        <v>0</v>
      </c>
      <c r="N39" s="67">
        <f t="shared" si="0"/>
        <v>0</v>
      </c>
      <c r="O39" s="68"/>
      <c r="P39" s="69">
        <v>0</v>
      </c>
      <c r="Q39" s="67">
        <f t="shared" si="1"/>
        <v>0</v>
      </c>
      <c r="R39" s="67"/>
      <c r="S39" s="70"/>
      <c r="T39" s="70"/>
      <c r="U39" s="71"/>
    </row>
    <row r="40" spans="1:21" s="72" customFormat="1" ht="34.9" customHeight="1" x14ac:dyDescent="0.25">
      <c r="A40" s="61" t="s">
        <v>83</v>
      </c>
      <c r="B40" s="62" t="s">
        <v>50</v>
      </c>
      <c r="C40" s="62" t="s">
        <v>84</v>
      </c>
      <c r="D40" s="62" t="s">
        <v>85</v>
      </c>
      <c r="E40" s="63"/>
      <c r="F40" s="63"/>
      <c r="G40" s="63"/>
      <c r="H40" s="63"/>
      <c r="I40" s="63"/>
      <c r="J40" s="63"/>
      <c r="K40" s="64">
        <v>2</v>
      </c>
      <c r="L40" s="65" t="s">
        <v>30</v>
      </c>
      <c r="M40" s="66">
        <v>0</v>
      </c>
      <c r="N40" s="67">
        <f t="shared" si="0"/>
        <v>0</v>
      </c>
      <c r="O40" s="68"/>
      <c r="P40" s="69">
        <v>0</v>
      </c>
      <c r="Q40" s="67">
        <f t="shared" si="1"/>
        <v>0</v>
      </c>
      <c r="R40" s="67"/>
      <c r="S40" s="70"/>
      <c r="T40" s="70"/>
      <c r="U40" s="71"/>
    </row>
    <row r="41" spans="1:21" s="72" customFormat="1" ht="34.9" customHeight="1" x14ac:dyDescent="0.25">
      <c r="A41" s="61" t="s">
        <v>86</v>
      </c>
      <c r="B41" s="62" t="s">
        <v>50</v>
      </c>
      <c r="C41" s="62" t="s">
        <v>87</v>
      </c>
      <c r="D41" s="62" t="s">
        <v>88</v>
      </c>
      <c r="E41" s="63"/>
      <c r="F41" s="63"/>
      <c r="G41" s="63"/>
      <c r="H41" s="63"/>
      <c r="I41" s="63"/>
      <c r="J41" s="63"/>
      <c r="K41" s="64">
        <v>1</v>
      </c>
      <c r="L41" s="65" t="s">
        <v>30</v>
      </c>
      <c r="M41" s="66">
        <v>0</v>
      </c>
      <c r="N41" s="67">
        <f t="shared" si="0"/>
        <v>0</v>
      </c>
      <c r="O41" s="68"/>
      <c r="P41" s="69">
        <v>0</v>
      </c>
      <c r="Q41" s="67">
        <f t="shared" si="1"/>
        <v>0</v>
      </c>
      <c r="R41" s="67"/>
      <c r="S41" s="70"/>
      <c r="T41" s="70"/>
      <c r="U41" s="71"/>
    </row>
    <row r="42" spans="1:21" s="72" customFormat="1" ht="34.9" customHeight="1" x14ac:dyDescent="0.25">
      <c r="A42" s="61" t="s">
        <v>89</v>
      </c>
      <c r="B42" s="62" t="s">
        <v>50</v>
      </c>
      <c r="C42" s="62" t="s">
        <v>87</v>
      </c>
      <c r="D42" s="62" t="s">
        <v>90</v>
      </c>
      <c r="E42" s="63"/>
      <c r="F42" s="63"/>
      <c r="G42" s="63"/>
      <c r="H42" s="63"/>
      <c r="I42" s="63"/>
      <c r="J42" s="63"/>
      <c r="K42" s="64">
        <v>1</v>
      </c>
      <c r="L42" s="65" t="s">
        <v>30</v>
      </c>
      <c r="M42" s="66">
        <v>0</v>
      </c>
      <c r="N42" s="67">
        <f t="shared" si="0"/>
        <v>0</v>
      </c>
      <c r="O42" s="68"/>
      <c r="P42" s="69">
        <v>0</v>
      </c>
      <c r="Q42" s="67">
        <f t="shared" si="1"/>
        <v>0</v>
      </c>
      <c r="R42" s="67"/>
      <c r="S42" s="70"/>
      <c r="T42" s="70"/>
      <c r="U42" s="71"/>
    </row>
    <row r="43" spans="1:21" s="72" customFormat="1" ht="34.9" customHeight="1" x14ac:dyDescent="0.25">
      <c r="A43" s="61" t="s">
        <v>91</v>
      </c>
      <c r="B43" s="62" t="s">
        <v>50</v>
      </c>
      <c r="C43" s="62" t="s">
        <v>87</v>
      </c>
      <c r="D43" s="62" t="s">
        <v>92</v>
      </c>
      <c r="E43" s="63"/>
      <c r="F43" s="63"/>
      <c r="G43" s="63"/>
      <c r="H43" s="63"/>
      <c r="I43" s="63"/>
      <c r="J43" s="63"/>
      <c r="K43" s="64">
        <v>1</v>
      </c>
      <c r="L43" s="65" t="s">
        <v>30</v>
      </c>
      <c r="M43" s="66">
        <v>0</v>
      </c>
      <c r="N43" s="67">
        <f t="shared" si="0"/>
        <v>0</v>
      </c>
      <c r="O43" s="68"/>
      <c r="P43" s="69">
        <v>0</v>
      </c>
      <c r="Q43" s="67">
        <f t="shared" si="1"/>
        <v>0</v>
      </c>
      <c r="R43" s="67"/>
      <c r="S43" s="70"/>
      <c r="T43" s="70"/>
      <c r="U43" s="71"/>
    </row>
    <row r="44" spans="1:21" s="72" customFormat="1" ht="34.9" customHeight="1" x14ac:dyDescent="0.25">
      <c r="A44" s="61" t="s">
        <v>93</v>
      </c>
      <c r="B44" s="62" t="s">
        <v>50</v>
      </c>
      <c r="C44" s="62" t="s">
        <v>87</v>
      </c>
      <c r="D44" s="62" t="s">
        <v>94</v>
      </c>
      <c r="E44" s="63"/>
      <c r="F44" s="63"/>
      <c r="G44" s="63"/>
      <c r="H44" s="63"/>
      <c r="I44" s="63"/>
      <c r="J44" s="63"/>
      <c r="K44" s="64">
        <v>1</v>
      </c>
      <c r="L44" s="65" t="s">
        <v>30</v>
      </c>
      <c r="M44" s="66">
        <v>0</v>
      </c>
      <c r="N44" s="67">
        <f t="shared" si="0"/>
        <v>0</v>
      </c>
      <c r="O44" s="68"/>
      <c r="P44" s="69">
        <v>0</v>
      </c>
      <c r="Q44" s="67">
        <f t="shared" si="1"/>
        <v>0</v>
      </c>
      <c r="R44" s="67"/>
      <c r="S44" s="70"/>
      <c r="T44" s="70"/>
      <c r="U44" s="71"/>
    </row>
    <row r="45" spans="1:21" s="72" customFormat="1" ht="34.9" customHeight="1" x14ac:dyDescent="0.25">
      <c r="A45" s="61" t="s">
        <v>95</v>
      </c>
      <c r="B45" s="62" t="s">
        <v>97</v>
      </c>
      <c r="C45" s="62" t="s">
        <v>98</v>
      </c>
      <c r="D45" s="62" t="s">
        <v>448</v>
      </c>
      <c r="E45" s="63"/>
      <c r="F45" s="63"/>
      <c r="G45" s="63"/>
      <c r="H45" s="63"/>
      <c r="I45" s="63"/>
      <c r="J45" s="63"/>
      <c r="K45" s="64">
        <v>20</v>
      </c>
      <c r="L45" s="65" t="s">
        <v>30</v>
      </c>
      <c r="M45" s="66">
        <v>0</v>
      </c>
      <c r="N45" s="67">
        <f t="shared" si="0"/>
        <v>0</v>
      </c>
      <c r="O45" s="68"/>
      <c r="P45" s="69">
        <v>0</v>
      </c>
      <c r="Q45" s="67">
        <f t="shared" si="1"/>
        <v>0</v>
      </c>
      <c r="R45" s="67"/>
      <c r="S45" s="70"/>
      <c r="T45" s="70"/>
      <c r="U45" s="71"/>
    </row>
    <row r="46" spans="1:21" s="72" customFormat="1" ht="34.9" customHeight="1" x14ac:dyDescent="0.25">
      <c r="A46" s="61" t="s">
        <v>96</v>
      </c>
      <c r="B46" s="62" t="s">
        <v>97</v>
      </c>
      <c r="C46" s="62" t="s">
        <v>98</v>
      </c>
      <c r="D46" s="62" t="s">
        <v>449</v>
      </c>
      <c r="E46" s="63"/>
      <c r="F46" s="63"/>
      <c r="G46" s="63"/>
      <c r="H46" s="63"/>
      <c r="I46" s="63"/>
      <c r="J46" s="63"/>
      <c r="K46" s="64">
        <v>20</v>
      </c>
      <c r="L46" s="65" t="s">
        <v>30</v>
      </c>
      <c r="M46" s="66">
        <v>0</v>
      </c>
      <c r="N46" s="67">
        <f t="shared" ref="N46" si="2">K46*M46</f>
        <v>0</v>
      </c>
      <c r="O46" s="68"/>
      <c r="P46" s="69">
        <v>0</v>
      </c>
      <c r="Q46" s="67">
        <f t="shared" ref="Q46" si="3">K46*P46</f>
        <v>0</v>
      </c>
      <c r="R46" s="67"/>
      <c r="S46" s="70"/>
      <c r="T46" s="70"/>
      <c r="U46" s="71"/>
    </row>
    <row r="47" spans="1:21" s="72" customFormat="1" ht="34.9" customHeight="1" x14ac:dyDescent="0.25">
      <c r="A47" s="61" t="s">
        <v>99</v>
      </c>
      <c r="B47" s="62" t="s">
        <v>97</v>
      </c>
      <c r="C47" s="62" t="s">
        <v>100</v>
      </c>
      <c r="D47" s="62" t="s">
        <v>101</v>
      </c>
      <c r="E47" s="63"/>
      <c r="F47" s="63"/>
      <c r="G47" s="63"/>
      <c r="H47" s="63"/>
      <c r="I47" s="63"/>
      <c r="J47" s="63"/>
      <c r="K47" s="64">
        <v>20</v>
      </c>
      <c r="L47" s="65" t="s">
        <v>30</v>
      </c>
      <c r="M47" s="66">
        <v>0</v>
      </c>
      <c r="N47" s="67">
        <f t="shared" si="0"/>
        <v>0</v>
      </c>
      <c r="O47" s="68"/>
      <c r="P47" s="69">
        <v>0</v>
      </c>
      <c r="Q47" s="67">
        <f t="shared" si="1"/>
        <v>0</v>
      </c>
      <c r="R47" s="67"/>
      <c r="S47" s="70"/>
      <c r="T47" s="70"/>
      <c r="U47" s="71"/>
    </row>
    <row r="48" spans="1:21" s="72" customFormat="1" ht="34.9" customHeight="1" x14ac:dyDescent="0.25">
      <c r="A48" s="61" t="s">
        <v>102</v>
      </c>
      <c r="B48" s="62" t="s">
        <v>97</v>
      </c>
      <c r="C48" s="62" t="s">
        <v>100</v>
      </c>
      <c r="D48" s="62" t="s">
        <v>450</v>
      </c>
      <c r="E48" s="63"/>
      <c r="F48" s="63"/>
      <c r="G48" s="63"/>
      <c r="H48" s="63"/>
      <c r="I48" s="63"/>
      <c r="J48" s="63"/>
      <c r="K48" s="64">
        <v>20</v>
      </c>
      <c r="L48" s="65" t="s">
        <v>30</v>
      </c>
      <c r="M48" s="66">
        <v>0</v>
      </c>
      <c r="N48" s="67">
        <f t="shared" ref="N48" si="4">K48*M48</f>
        <v>0</v>
      </c>
      <c r="O48" s="68"/>
      <c r="P48" s="69">
        <v>0</v>
      </c>
      <c r="Q48" s="67">
        <f t="shared" ref="Q48" si="5">K48*P48</f>
        <v>0</v>
      </c>
      <c r="R48" s="67"/>
      <c r="S48" s="70"/>
      <c r="T48" s="70"/>
      <c r="U48" s="71"/>
    </row>
    <row r="49" spans="1:21" s="72" customFormat="1" ht="34.9" customHeight="1" x14ac:dyDescent="0.25">
      <c r="A49" s="61" t="s">
        <v>513</v>
      </c>
      <c r="B49" s="62" t="s">
        <v>97</v>
      </c>
      <c r="C49" s="62" t="s">
        <v>103</v>
      </c>
      <c r="D49" s="62" t="s">
        <v>454</v>
      </c>
      <c r="E49" s="63"/>
      <c r="F49" s="63"/>
      <c r="G49" s="63"/>
      <c r="H49" s="63"/>
      <c r="I49" s="63"/>
      <c r="J49" s="63"/>
      <c r="K49" s="64">
        <v>10</v>
      </c>
      <c r="L49" s="65" t="s">
        <v>30</v>
      </c>
      <c r="M49" s="66">
        <v>0</v>
      </c>
      <c r="N49" s="67">
        <f t="shared" si="0"/>
        <v>0</v>
      </c>
      <c r="O49" s="68"/>
      <c r="P49" s="69">
        <v>0</v>
      </c>
      <c r="Q49" s="67">
        <f t="shared" si="1"/>
        <v>0</v>
      </c>
      <c r="R49" s="67"/>
      <c r="S49" s="70"/>
      <c r="T49" s="70"/>
      <c r="U49" s="71"/>
    </row>
    <row r="50" spans="1:21" s="72" customFormat="1" ht="34.9" customHeight="1" x14ac:dyDescent="0.25">
      <c r="A50" s="61" t="s">
        <v>514</v>
      </c>
      <c r="B50" s="62" t="s">
        <v>97</v>
      </c>
      <c r="C50" s="62" t="s">
        <v>451</v>
      </c>
      <c r="D50" s="62" t="s">
        <v>453</v>
      </c>
      <c r="E50" s="63"/>
      <c r="F50" s="63"/>
      <c r="G50" s="63"/>
      <c r="H50" s="63"/>
      <c r="I50" s="63"/>
      <c r="J50" s="63"/>
      <c r="K50" s="64">
        <v>10</v>
      </c>
      <c r="L50" s="65" t="s">
        <v>30</v>
      </c>
      <c r="M50" s="66">
        <v>0</v>
      </c>
      <c r="N50" s="67">
        <f t="shared" ref="N50" si="6">K50*M50</f>
        <v>0</v>
      </c>
      <c r="O50" s="68"/>
      <c r="P50" s="69">
        <v>0</v>
      </c>
      <c r="Q50" s="67">
        <f t="shared" ref="Q50" si="7">K50*P50</f>
        <v>0</v>
      </c>
      <c r="R50" s="67"/>
      <c r="S50" s="70"/>
      <c r="T50" s="70"/>
      <c r="U50" s="71"/>
    </row>
    <row r="51" spans="1:21" s="72" customFormat="1" ht="34.9" customHeight="1" x14ac:dyDescent="0.25">
      <c r="A51" s="61" t="s">
        <v>104</v>
      </c>
      <c r="B51" s="62" t="s">
        <v>97</v>
      </c>
      <c r="C51" s="62" t="s">
        <v>452</v>
      </c>
      <c r="D51" s="62" t="s">
        <v>453</v>
      </c>
      <c r="E51" s="63"/>
      <c r="F51" s="63"/>
      <c r="G51" s="63"/>
      <c r="H51" s="63"/>
      <c r="I51" s="63"/>
      <c r="J51" s="63"/>
      <c r="K51" s="64">
        <v>10</v>
      </c>
      <c r="L51" s="65" t="s">
        <v>30</v>
      </c>
      <c r="M51" s="66">
        <v>0</v>
      </c>
      <c r="N51" s="67">
        <f t="shared" ref="N51" si="8">K51*M51</f>
        <v>0</v>
      </c>
      <c r="O51" s="68"/>
      <c r="P51" s="69">
        <v>0</v>
      </c>
      <c r="Q51" s="67">
        <f t="shared" ref="Q51" si="9">K51*P51</f>
        <v>0</v>
      </c>
      <c r="R51" s="67"/>
      <c r="S51" s="70"/>
      <c r="T51" s="70"/>
      <c r="U51" s="71"/>
    </row>
    <row r="52" spans="1:21" s="72" customFormat="1" ht="34.9" customHeight="1" x14ac:dyDescent="0.25">
      <c r="A52" s="61" t="s">
        <v>106</v>
      </c>
      <c r="B52" s="62" t="s">
        <v>105</v>
      </c>
      <c r="C52" s="62" t="s">
        <v>107</v>
      </c>
      <c r="D52" s="62" t="s">
        <v>108</v>
      </c>
      <c r="E52" s="63"/>
      <c r="F52" s="63"/>
      <c r="G52" s="63"/>
      <c r="H52" s="63"/>
      <c r="I52" s="63"/>
      <c r="J52" s="63"/>
      <c r="K52" s="64">
        <v>5</v>
      </c>
      <c r="L52" s="65" t="s">
        <v>30</v>
      </c>
      <c r="M52" s="66">
        <v>0</v>
      </c>
      <c r="N52" s="67">
        <f t="shared" si="0"/>
        <v>0</v>
      </c>
      <c r="O52" s="68"/>
      <c r="P52" s="69">
        <v>0</v>
      </c>
      <c r="Q52" s="67">
        <f t="shared" si="1"/>
        <v>0</v>
      </c>
      <c r="R52" s="67"/>
      <c r="S52" s="70"/>
      <c r="T52" s="70"/>
      <c r="U52" s="71"/>
    </row>
    <row r="53" spans="1:21" s="72" customFormat="1" ht="34.9" customHeight="1" x14ac:dyDescent="0.25">
      <c r="A53" s="61" t="s">
        <v>109</v>
      </c>
      <c r="B53" s="62" t="s">
        <v>105</v>
      </c>
      <c r="C53" s="62" t="s">
        <v>110</v>
      </c>
      <c r="D53" s="62" t="s">
        <v>111</v>
      </c>
      <c r="E53" s="63"/>
      <c r="F53" s="63"/>
      <c r="G53" s="63"/>
      <c r="H53" s="63"/>
      <c r="I53" s="63"/>
      <c r="J53" s="63"/>
      <c r="K53" s="64">
        <v>40</v>
      </c>
      <c r="L53" s="65" t="s">
        <v>30</v>
      </c>
      <c r="M53" s="66">
        <v>0</v>
      </c>
      <c r="N53" s="67">
        <f t="shared" si="0"/>
        <v>0</v>
      </c>
      <c r="O53" s="68"/>
      <c r="P53" s="69">
        <v>0</v>
      </c>
      <c r="Q53" s="67">
        <f t="shared" si="1"/>
        <v>0</v>
      </c>
      <c r="R53" s="67"/>
      <c r="S53" s="70"/>
      <c r="T53" s="70"/>
      <c r="U53" s="71"/>
    </row>
    <row r="54" spans="1:21" s="72" customFormat="1" ht="34.9" customHeight="1" x14ac:dyDescent="0.25">
      <c r="A54" s="61" t="s">
        <v>112</v>
      </c>
      <c r="B54" s="62" t="s">
        <v>105</v>
      </c>
      <c r="C54" s="62" t="s">
        <v>110</v>
      </c>
      <c r="D54" s="62" t="s">
        <v>113</v>
      </c>
      <c r="E54" s="63"/>
      <c r="F54" s="63"/>
      <c r="G54" s="63"/>
      <c r="H54" s="63"/>
      <c r="I54" s="63"/>
      <c r="J54" s="63"/>
      <c r="K54" s="64">
        <v>20</v>
      </c>
      <c r="L54" s="65" t="s">
        <v>30</v>
      </c>
      <c r="M54" s="66">
        <v>0</v>
      </c>
      <c r="N54" s="67">
        <f t="shared" si="0"/>
        <v>0</v>
      </c>
      <c r="O54" s="68"/>
      <c r="P54" s="69">
        <v>0</v>
      </c>
      <c r="Q54" s="67">
        <f t="shared" si="1"/>
        <v>0</v>
      </c>
      <c r="R54" s="67"/>
      <c r="S54" s="70"/>
      <c r="T54" s="70"/>
      <c r="U54" s="71"/>
    </row>
    <row r="55" spans="1:21" s="72" customFormat="1" ht="34.9" customHeight="1" x14ac:dyDescent="0.25">
      <c r="A55" s="61" t="s">
        <v>114</v>
      </c>
      <c r="B55" s="62" t="s">
        <v>105</v>
      </c>
      <c r="C55" s="62" t="s">
        <v>110</v>
      </c>
      <c r="D55" s="62" t="s">
        <v>455</v>
      </c>
      <c r="E55" s="63"/>
      <c r="F55" s="63"/>
      <c r="G55" s="63"/>
      <c r="H55" s="63"/>
      <c r="I55" s="63"/>
      <c r="J55" s="63"/>
      <c r="K55" s="64">
        <v>10</v>
      </c>
      <c r="L55" s="65" t="s">
        <v>30</v>
      </c>
      <c r="M55" s="66">
        <v>0</v>
      </c>
      <c r="N55" s="67">
        <f t="shared" ref="N55" si="10">K55*M55</f>
        <v>0</v>
      </c>
      <c r="O55" s="68"/>
      <c r="P55" s="69">
        <v>0</v>
      </c>
      <c r="Q55" s="67">
        <f t="shared" ref="Q55" si="11">K55*P55</f>
        <v>0</v>
      </c>
      <c r="R55" s="67"/>
      <c r="S55" s="70"/>
      <c r="T55" s="70"/>
      <c r="U55" s="71"/>
    </row>
    <row r="56" spans="1:21" s="72" customFormat="1" ht="34.9" customHeight="1" x14ac:dyDescent="0.25">
      <c r="A56" s="61" t="s">
        <v>116</v>
      </c>
      <c r="B56" s="62" t="s">
        <v>105</v>
      </c>
      <c r="C56" s="62" t="s">
        <v>110</v>
      </c>
      <c r="D56" s="62" t="s">
        <v>115</v>
      </c>
      <c r="E56" s="63"/>
      <c r="F56" s="63"/>
      <c r="G56" s="63"/>
      <c r="H56" s="63"/>
      <c r="I56" s="63"/>
      <c r="J56" s="63"/>
      <c r="K56" s="64">
        <v>30</v>
      </c>
      <c r="L56" s="65" t="s">
        <v>30</v>
      </c>
      <c r="M56" s="66">
        <v>0</v>
      </c>
      <c r="N56" s="67">
        <f t="shared" si="0"/>
        <v>0</v>
      </c>
      <c r="O56" s="68"/>
      <c r="P56" s="69">
        <v>0</v>
      </c>
      <c r="Q56" s="67">
        <f t="shared" si="1"/>
        <v>0</v>
      </c>
      <c r="R56" s="67"/>
      <c r="S56" s="70"/>
      <c r="T56" s="70"/>
      <c r="U56" s="71"/>
    </row>
    <row r="57" spans="1:21" s="72" customFormat="1" ht="34.9" customHeight="1" x14ac:dyDescent="0.25">
      <c r="A57" s="61" t="s">
        <v>119</v>
      </c>
      <c r="B57" s="62" t="s">
        <v>105</v>
      </c>
      <c r="C57" s="62" t="s">
        <v>117</v>
      </c>
      <c r="D57" s="62" t="s">
        <v>118</v>
      </c>
      <c r="E57" s="63"/>
      <c r="F57" s="63"/>
      <c r="G57" s="63"/>
      <c r="H57" s="63"/>
      <c r="I57" s="63"/>
      <c r="J57" s="63"/>
      <c r="K57" s="64">
        <v>10</v>
      </c>
      <c r="L57" s="65" t="s">
        <v>30</v>
      </c>
      <c r="M57" s="66">
        <v>0</v>
      </c>
      <c r="N57" s="67">
        <f t="shared" si="0"/>
        <v>0</v>
      </c>
      <c r="O57" s="68"/>
      <c r="P57" s="69">
        <v>0</v>
      </c>
      <c r="Q57" s="67">
        <f t="shared" si="1"/>
        <v>0</v>
      </c>
      <c r="R57" s="67"/>
      <c r="S57" s="70"/>
      <c r="T57" s="70"/>
      <c r="U57" s="71"/>
    </row>
    <row r="58" spans="1:21" s="72" customFormat="1" ht="34.9" customHeight="1" x14ac:dyDescent="0.25">
      <c r="A58" s="61" t="s">
        <v>120</v>
      </c>
      <c r="B58" s="62" t="s">
        <v>124</v>
      </c>
      <c r="C58" s="62" t="s">
        <v>125</v>
      </c>
      <c r="D58" s="62" t="s">
        <v>126</v>
      </c>
      <c r="E58" s="63"/>
      <c r="F58" s="63"/>
      <c r="G58" s="63"/>
      <c r="H58" s="63"/>
      <c r="I58" s="63"/>
      <c r="J58" s="63"/>
      <c r="K58" s="64">
        <v>2</v>
      </c>
      <c r="L58" s="65" t="s">
        <v>30</v>
      </c>
      <c r="M58" s="66">
        <v>0</v>
      </c>
      <c r="N58" s="67">
        <f t="shared" si="0"/>
        <v>0</v>
      </c>
      <c r="O58" s="68"/>
      <c r="P58" s="69">
        <v>0</v>
      </c>
      <c r="Q58" s="67">
        <f t="shared" si="1"/>
        <v>0</v>
      </c>
      <c r="R58" s="67"/>
      <c r="S58" s="70"/>
      <c r="T58" s="70"/>
      <c r="U58" s="71"/>
    </row>
    <row r="59" spans="1:21" s="72" customFormat="1" ht="34.9" customHeight="1" x14ac:dyDescent="0.25">
      <c r="A59" s="61" t="s">
        <v>121</v>
      </c>
      <c r="B59" s="62" t="s">
        <v>128</v>
      </c>
      <c r="C59" s="62" t="s">
        <v>129</v>
      </c>
      <c r="D59" s="62" t="s">
        <v>130</v>
      </c>
      <c r="E59" s="63"/>
      <c r="F59" s="63"/>
      <c r="G59" s="63"/>
      <c r="H59" s="63"/>
      <c r="I59" s="63"/>
      <c r="J59" s="63"/>
      <c r="K59" s="64">
        <v>10</v>
      </c>
      <c r="L59" s="65" t="s">
        <v>30</v>
      </c>
      <c r="M59" s="66">
        <v>0</v>
      </c>
      <c r="N59" s="67">
        <f t="shared" si="0"/>
        <v>0</v>
      </c>
      <c r="O59" s="68"/>
      <c r="P59" s="69">
        <v>0</v>
      </c>
      <c r="Q59" s="67">
        <f t="shared" si="1"/>
        <v>0</v>
      </c>
      <c r="R59" s="67"/>
      <c r="S59" s="70"/>
      <c r="T59" s="70"/>
      <c r="U59" s="71"/>
    </row>
    <row r="60" spans="1:21" s="72" customFormat="1" ht="34.9" customHeight="1" x14ac:dyDescent="0.25">
      <c r="A60" s="61" t="s">
        <v>122</v>
      </c>
      <c r="B60" s="62" t="s">
        <v>128</v>
      </c>
      <c r="C60" s="62" t="s">
        <v>129</v>
      </c>
      <c r="D60" s="62" t="s">
        <v>132</v>
      </c>
      <c r="E60" s="63"/>
      <c r="F60" s="63"/>
      <c r="G60" s="63"/>
      <c r="H60" s="63"/>
      <c r="I60" s="63"/>
      <c r="J60" s="63"/>
      <c r="K60" s="64">
        <v>10</v>
      </c>
      <c r="L60" s="65" t="s">
        <v>30</v>
      </c>
      <c r="M60" s="66">
        <v>0</v>
      </c>
      <c r="N60" s="67">
        <f t="shared" si="0"/>
        <v>0</v>
      </c>
      <c r="O60" s="68"/>
      <c r="P60" s="69">
        <v>0</v>
      </c>
      <c r="Q60" s="67">
        <f t="shared" si="1"/>
        <v>0</v>
      </c>
      <c r="R60" s="67"/>
      <c r="S60" s="70"/>
      <c r="T60" s="70"/>
      <c r="U60" s="71"/>
    </row>
    <row r="61" spans="1:21" s="72" customFormat="1" ht="34.9" customHeight="1" x14ac:dyDescent="0.25">
      <c r="A61" s="61" t="s">
        <v>123</v>
      </c>
      <c r="B61" s="62" t="s">
        <v>128</v>
      </c>
      <c r="C61" s="62" t="s">
        <v>134</v>
      </c>
      <c r="D61" s="62" t="s">
        <v>135</v>
      </c>
      <c r="E61" s="63"/>
      <c r="F61" s="63"/>
      <c r="G61" s="63"/>
      <c r="H61" s="63"/>
      <c r="I61" s="63"/>
      <c r="J61" s="63"/>
      <c r="K61" s="64">
        <v>10</v>
      </c>
      <c r="L61" s="65" t="s">
        <v>30</v>
      </c>
      <c r="M61" s="66">
        <v>0</v>
      </c>
      <c r="N61" s="67">
        <f t="shared" si="0"/>
        <v>0</v>
      </c>
      <c r="O61" s="68"/>
      <c r="P61" s="69">
        <v>0</v>
      </c>
      <c r="Q61" s="67">
        <f t="shared" si="1"/>
        <v>0</v>
      </c>
      <c r="R61" s="67"/>
      <c r="S61" s="70"/>
      <c r="T61" s="70"/>
      <c r="U61" s="71"/>
    </row>
    <row r="62" spans="1:21" s="72" customFormat="1" ht="34.9" customHeight="1" x14ac:dyDescent="0.25">
      <c r="A62" s="61" t="s">
        <v>127</v>
      </c>
      <c r="B62" s="62" t="s">
        <v>128</v>
      </c>
      <c r="C62" s="62" t="s">
        <v>137</v>
      </c>
      <c r="D62" s="62" t="s">
        <v>138</v>
      </c>
      <c r="E62" s="63"/>
      <c r="F62" s="63"/>
      <c r="G62" s="63"/>
      <c r="H62" s="63"/>
      <c r="I62" s="63"/>
      <c r="J62" s="63"/>
      <c r="K62" s="64">
        <v>10</v>
      </c>
      <c r="L62" s="65" t="s">
        <v>30</v>
      </c>
      <c r="M62" s="66">
        <v>0</v>
      </c>
      <c r="N62" s="67">
        <f t="shared" si="0"/>
        <v>0</v>
      </c>
      <c r="O62" s="68"/>
      <c r="P62" s="69">
        <v>0</v>
      </c>
      <c r="Q62" s="67">
        <f t="shared" si="1"/>
        <v>0</v>
      </c>
      <c r="R62" s="67"/>
      <c r="S62" s="70"/>
      <c r="T62" s="70"/>
      <c r="U62" s="71"/>
    </row>
    <row r="63" spans="1:21" s="105" customFormat="1" ht="34.9" customHeight="1" x14ac:dyDescent="0.25">
      <c r="A63" s="61" t="s">
        <v>131</v>
      </c>
      <c r="B63" s="98" t="s">
        <v>140</v>
      </c>
      <c r="C63" s="98" t="s">
        <v>141</v>
      </c>
      <c r="D63" s="98" t="s">
        <v>142</v>
      </c>
      <c r="E63" s="216"/>
      <c r="F63" s="216"/>
      <c r="G63" s="216"/>
      <c r="H63" s="216"/>
      <c r="I63" s="216"/>
      <c r="J63" s="216"/>
      <c r="K63" s="99">
        <v>2</v>
      </c>
      <c r="L63" s="100" t="s">
        <v>30</v>
      </c>
      <c r="M63" s="101">
        <v>0</v>
      </c>
      <c r="N63" s="102">
        <f t="shared" si="0"/>
        <v>0</v>
      </c>
      <c r="O63" s="103"/>
      <c r="P63" s="104">
        <v>0</v>
      </c>
      <c r="Q63" s="102">
        <f t="shared" si="1"/>
        <v>0</v>
      </c>
      <c r="R63" s="102"/>
      <c r="S63" s="96"/>
      <c r="T63" s="96"/>
      <c r="U63" s="97"/>
    </row>
    <row r="64" spans="1:21" s="105" customFormat="1" ht="34.9" customHeight="1" x14ac:dyDescent="0.25">
      <c r="A64" s="61" t="s">
        <v>133</v>
      </c>
      <c r="B64" s="98" t="s">
        <v>140</v>
      </c>
      <c r="C64" s="98" t="s">
        <v>144</v>
      </c>
      <c r="D64" s="98" t="s">
        <v>145</v>
      </c>
      <c r="E64" s="216"/>
      <c r="F64" s="216"/>
      <c r="G64" s="216"/>
      <c r="H64" s="216"/>
      <c r="I64" s="216"/>
      <c r="J64" s="216"/>
      <c r="K64" s="99">
        <v>2</v>
      </c>
      <c r="L64" s="100" t="s">
        <v>30</v>
      </c>
      <c r="M64" s="101">
        <v>0</v>
      </c>
      <c r="N64" s="102">
        <f t="shared" si="0"/>
        <v>0</v>
      </c>
      <c r="O64" s="103"/>
      <c r="P64" s="104">
        <v>0</v>
      </c>
      <c r="Q64" s="102">
        <f t="shared" si="1"/>
        <v>0</v>
      </c>
      <c r="R64" s="102"/>
      <c r="S64" s="96"/>
      <c r="T64" s="96"/>
      <c r="U64" s="97"/>
    </row>
    <row r="65" spans="1:21" s="105" customFormat="1" ht="34.9" customHeight="1" x14ac:dyDescent="0.25">
      <c r="A65" s="61" t="s">
        <v>136</v>
      </c>
      <c r="B65" s="98" t="s">
        <v>140</v>
      </c>
      <c r="C65" s="98" t="s">
        <v>147</v>
      </c>
      <c r="D65" s="98" t="s">
        <v>148</v>
      </c>
      <c r="E65" s="216"/>
      <c r="F65" s="216"/>
      <c r="G65" s="216"/>
      <c r="H65" s="216"/>
      <c r="I65" s="216"/>
      <c r="J65" s="216"/>
      <c r="K65" s="99">
        <v>2</v>
      </c>
      <c r="L65" s="100" t="s">
        <v>30</v>
      </c>
      <c r="M65" s="101">
        <v>0</v>
      </c>
      <c r="N65" s="102">
        <f t="shared" si="0"/>
        <v>0</v>
      </c>
      <c r="O65" s="103"/>
      <c r="P65" s="104">
        <v>0</v>
      </c>
      <c r="Q65" s="102">
        <f t="shared" si="1"/>
        <v>0</v>
      </c>
      <c r="R65" s="102"/>
      <c r="S65" s="96"/>
      <c r="T65" s="96"/>
      <c r="U65" s="97"/>
    </row>
    <row r="66" spans="1:21" s="105" customFormat="1" ht="34.9" customHeight="1" x14ac:dyDescent="0.25">
      <c r="A66" s="61" t="s">
        <v>139</v>
      </c>
      <c r="B66" s="98" t="s">
        <v>140</v>
      </c>
      <c r="C66" s="98" t="s">
        <v>150</v>
      </c>
      <c r="D66" s="98" t="s">
        <v>151</v>
      </c>
      <c r="E66" s="216"/>
      <c r="F66" s="216"/>
      <c r="G66" s="216"/>
      <c r="H66" s="216"/>
      <c r="I66" s="216"/>
      <c r="J66" s="216"/>
      <c r="K66" s="99">
        <v>2</v>
      </c>
      <c r="L66" s="100" t="s">
        <v>30</v>
      </c>
      <c r="M66" s="101">
        <v>0</v>
      </c>
      <c r="N66" s="102">
        <f t="shared" si="0"/>
        <v>0</v>
      </c>
      <c r="O66" s="103"/>
      <c r="P66" s="104">
        <v>0</v>
      </c>
      <c r="Q66" s="102">
        <f t="shared" si="1"/>
        <v>0</v>
      </c>
      <c r="R66" s="102"/>
      <c r="S66" s="96"/>
      <c r="T66" s="96"/>
      <c r="U66" s="97"/>
    </row>
    <row r="67" spans="1:21" s="72" customFormat="1" ht="34.9" customHeight="1" x14ac:dyDescent="0.25">
      <c r="A67" s="61" t="s">
        <v>143</v>
      </c>
      <c r="B67" s="62" t="s">
        <v>140</v>
      </c>
      <c r="C67" s="62" t="s">
        <v>153</v>
      </c>
      <c r="D67" s="62" t="s">
        <v>154</v>
      </c>
      <c r="E67" s="63"/>
      <c r="F67" s="63"/>
      <c r="G67" s="63"/>
      <c r="H67" s="63"/>
      <c r="I67" s="63"/>
      <c r="J67" s="63"/>
      <c r="K67" s="64">
        <v>1</v>
      </c>
      <c r="L67" s="65" t="s">
        <v>30</v>
      </c>
      <c r="M67" s="66">
        <v>0</v>
      </c>
      <c r="N67" s="67">
        <f t="shared" si="0"/>
        <v>0</v>
      </c>
      <c r="O67" s="68"/>
      <c r="P67" s="69">
        <v>0</v>
      </c>
      <c r="Q67" s="67">
        <f t="shared" si="1"/>
        <v>0</v>
      </c>
      <c r="R67" s="67"/>
      <c r="S67" s="70"/>
      <c r="T67" s="70"/>
      <c r="U67" s="71"/>
    </row>
    <row r="68" spans="1:21" s="72" customFormat="1" ht="34.9" customHeight="1" x14ac:dyDescent="0.25">
      <c r="A68" s="61" t="s">
        <v>146</v>
      </c>
      <c r="B68" s="62" t="s">
        <v>140</v>
      </c>
      <c r="C68" s="62" t="s">
        <v>153</v>
      </c>
      <c r="D68" s="62" t="s">
        <v>156</v>
      </c>
      <c r="E68" s="63"/>
      <c r="F68" s="63"/>
      <c r="G68" s="63"/>
      <c r="H68" s="63"/>
      <c r="I68" s="63"/>
      <c r="J68" s="63"/>
      <c r="K68" s="64">
        <v>1</v>
      </c>
      <c r="L68" s="65" t="s">
        <v>30</v>
      </c>
      <c r="M68" s="66">
        <v>0</v>
      </c>
      <c r="N68" s="67">
        <f t="shared" si="0"/>
        <v>0</v>
      </c>
      <c r="O68" s="68"/>
      <c r="P68" s="69">
        <v>0</v>
      </c>
      <c r="Q68" s="67">
        <f t="shared" si="1"/>
        <v>0</v>
      </c>
      <c r="R68" s="67"/>
      <c r="S68" s="70"/>
      <c r="T68" s="70"/>
      <c r="U68" s="71"/>
    </row>
    <row r="69" spans="1:21" s="72" customFormat="1" ht="34.9" customHeight="1" x14ac:dyDescent="0.25">
      <c r="A69" s="61" t="s">
        <v>149</v>
      </c>
      <c r="B69" s="62" t="s">
        <v>140</v>
      </c>
      <c r="C69" s="62" t="s">
        <v>158</v>
      </c>
      <c r="D69" s="62" t="s">
        <v>159</v>
      </c>
      <c r="E69" s="63"/>
      <c r="F69" s="63"/>
      <c r="G69" s="63"/>
      <c r="H69" s="63"/>
      <c r="I69" s="63"/>
      <c r="J69" s="63"/>
      <c r="K69" s="64">
        <v>1</v>
      </c>
      <c r="L69" s="65" t="s">
        <v>30</v>
      </c>
      <c r="M69" s="66">
        <v>0</v>
      </c>
      <c r="N69" s="67">
        <f t="shared" si="0"/>
        <v>0</v>
      </c>
      <c r="O69" s="68"/>
      <c r="P69" s="69">
        <v>0</v>
      </c>
      <c r="Q69" s="67">
        <f t="shared" si="1"/>
        <v>0</v>
      </c>
      <c r="R69" s="67"/>
      <c r="S69" s="70"/>
      <c r="T69" s="70"/>
      <c r="U69" s="71"/>
    </row>
    <row r="70" spans="1:21" s="72" customFormat="1" ht="34.9" customHeight="1" x14ac:dyDescent="0.25">
      <c r="A70" s="61" t="s">
        <v>152</v>
      </c>
      <c r="B70" s="62" t="s">
        <v>140</v>
      </c>
      <c r="C70" s="62" t="s">
        <v>158</v>
      </c>
      <c r="D70" s="62" t="s">
        <v>161</v>
      </c>
      <c r="E70" s="63"/>
      <c r="F70" s="63"/>
      <c r="G70" s="63"/>
      <c r="H70" s="63"/>
      <c r="I70" s="63"/>
      <c r="J70" s="63"/>
      <c r="K70" s="64">
        <v>1</v>
      </c>
      <c r="L70" s="65" t="s">
        <v>30</v>
      </c>
      <c r="M70" s="66">
        <v>0</v>
      </c>
      <c r="N70" s="67">
        <f t="shared" ref="N70:N112" si="12">K70*M70</f>
        <v>0</v>
      </c>
      <c r="O70" s="68"/>
      <c r="P70" s="69">
        <v>0</v>
      </c>
      <c r="Q70" s="67">
        <f t="shared" ref="Q70:Q112" si="13">K70*P70</f>
        <v>0</v>
      </c>
      <c r="R70" s="67"/>
      <c r="S70" s="70"/>
      <c r="T70" s="70"/>
      <c r="U70" s="71"/>
    </row>
    <row r="71" spans="1:21" s="72" customFormat="1" ht="34.9" customHeight="1" x14ac:dyDescent="0.25">
      <c r="A71" s="61" t="s">
        <v>155</v>
      </c>
      <c r="B71" s="62" t="s">
        <v>140</v>
      </c>
      <c r="C71" s="62" t="s">
        <v>158</v>
      </c>
      <c r="D71" s="62" t="s">
        <v>163</v>
      </c>
      <c r="E71" s="63"/>
      <c r="F71" s="63"/>
      <c r="G71" s="63"/>
      <c r="H71" s="63"/>
      <c r="I71" s="63"/>
      <c r="J71" s="63"/>
      <c r="K71" s="64">
        <v>1</v>
      </c>
      <c r="L71" s="65" t="s">
        <v>30</v>
      </c>
      <c r="M71" s="66">
        <v>0</v>
      </c>
      <c r="N71" s="67">
        <f t="shared" si="12"/>
        <v>0</v>
      </c>
      <c r="O71" s="68"/>
      <c r="P71" s="69">
        <v>0</v>
      </c>
      <c r="Q71" s="67">
        <f t="shared" si="13"/>
        <v>0</v>
      </c>
      <c r="R71" s="67"/>
      <c r="S71" s="70"/>
      <c r="T71" s="70"/>
      <c r="U71" s="71"/>
    </row>
    <row r="72" spans="1:21" s="77" customFormat="1" ht="34.9" customHeight="1" x14ac:dyDescent="0.25">
      <c r="A72" s="61" t="s">
        <v>157</v>
      </c>
      <c r="B72" s="62"/>
      <c r="C72" s="62" t="s">
        <v>812</v>
      </c>
      <c r="D72" s="62" t="s">
        <v>813</v>
      </c>
      <c r="E72" s="63"/>
      <c r="F72" s="63"/>
      <c r="G72" s="63"/>
      <c r="H72" s="63"/>
      <c r="I72" s="63"/>
      <c r="J72" s="63"/>
      <c r="K72" s="64">
        <v>1000</v>
      </c>
      <c r="L72" s="65" t="s">
        <v>30</v>
      </c>
      <c r="M72" s="66">
        <v>0</v>
      </c>
      <c r="N72" s="67">
        <f t="shared" si="12"/>
        <v>0</v>
      </c>
      <c r="O72" s="73"/>
      <c r="P72" s="69">
        <v>0</v>
      </c>
      <c r="Q72" s="67">
        <f t="shared" si="13"/>
        <v>0</v>
      </c>
      <c r="R72" s="74"/>
      <c r="S72" s="75"/>
      <c r="T72" s="75"/>
      <c r="U72" s="76"/>
    </row>
    <row r="73" spans="1:21" s="72" customFormat="1" ht="34.9" customHeight="1" x14ac:dyDescent="0.25">
      <c r="A73" s="61" t="s">
        <v>160</v>
      </c>
      <c r="B73" s="62" t="s">
        <v>170</v>
      </c>
      <c r="C73" s="62" t="s">
        <v>171</v>
      </c>
      <c r="D73" s="62" t="s">
        <v>172</v>
      </c>
      <c r="E73" s="63"/>
      <c r="F73" s="63"/>
      <c r="G73" s="63"/>
      <c r="H73" s="63"/>
      <c r="I73" s="63"/>
      <c r="J73" s="63"/>
      <c r="K73" s="64">
        <v>1</v>
      </c>
      <c r="L73" s="65" t="s">
        <v>30</v>
      </c>
      <c r="M73" s="66">
        <v>0</v>
      </c>
      <c r="N73" s="67">
        <f t="shared" si="12"/>
        <v>0</v>
      </c>
      <c r="O73" s="68"/>
      <c r="P73" s="69">
        <v>0</v>
      </c>
      <c r="Q73" s="67">
        <f t="shared" si="13"/>
        <v>0</v>
      </c>
      <c r="R73" s="67"/>
      <c r="S73" s="70"/>
      <c r="T73" s="70"/>
      <c r="U73" s="71"/>
    </row>
    <row r="74" spans="1:21" s="72" customFormat="1" ht="34.9" customHeight="1" x14ac:dyDescent="0.25">
      <c r="A74" s="61" t="s">
        <v>162</v>
      </c>
      <c r="B74" s="62" t="s">
        <v>170</v>
      </c>
      <c r="C74" s="62" t="s">
        <v>174</v>
      </c>
      <c r="D74" s="62" t="s">
        <v>175</v>
      </c>
      <c r="E74" s="63"/>
      <c r="F74" s="63"/>
      <c r="G74" s="63"/>
      <c r="H74" s="63"/>
      <c r="I74" s="63"/>
      <c r="J74" s="63"/>
      <c r="K74" s="64">
        <v>1</v>
      </c>
      <c r="L74" s="65" t="s">
        <v>30</v>
      </c>
      <c r="M74" s="66">
        <v>0</v>
      </c>
      <c r="N74" s="67">
        <f t="shared" si="12"/>
        <v>0</v>
      </c>
      <c r="O74" s="68"/>
      <c r="P74" s="69">
        <v>0</v>
      </c>
      <c r="Q74" s="67">
        <f t="shared" si="13"/>
        <v>0</v>
      </c>
      <c r="R74" s="67"/>
      <c r="S74" s="70"/>
      <c r="T74" s="70"/>
      <c r="U74" s="71"/>
    </row>
    <row r="75" spans="1:21" s="72" customFormat="1" ht="34.9" customHeight="1" x14ac:dyDescent="0.25">
      <c r="A75" s="61" t="s">
        <v>164</v>
      </c>
      <c r="B75" s="62" t="s">
        <v>177</v>
      </c>
      <c r="C75" s="62" t="s">
        <v>178</v>
      </c>
      <c r="D75" s="62" t="s">
        <v>179</v>
      </c>
      <c r="E75" s="63"/>
      <c r="F75" s="63"/>
      <c r="G75" s="63"/>
      <c r="H75" s="63"/>
      <c r="I75" s="63"/>
      <c r="J75" s="63"/>
      <c r="K75" s="64">
        <v>1</v>
      </c>
      <c r="L75" s="65" t="s">
        <v>30</v>
      </c>
      <c r="M75" s="66">
        <v>0</v>
      </c>
      <c r="N75" s="67">
        <f t="shared" si="12"/>
        <v>0</v>
      </c>
      <c r="O75" s="68"/>
      <c r="P75" s="69">
        <v>0</v>
      </c>
      <c r="Q75" s="67">
        <f t="shared" si="13"/>
        <v>0</v>
      </c>
      <c r="R75" s="67"/>
      <c r="S75" s="70"/>
      <c r="T75" s="70"/>
      <c r="U75" s="71"/>
    </row>
    <row r="76" spans="1:21" s="77" customFormat="1" ht="34.9" customHeight="1" x14ac:dyDescent="0.25">
      <c r="A76" s="61" t="s">
        <v>515</v>
      </c>
      <c r="B76" s="62" t="s">
        <v>183</v>
      </c>
      <c r="C76" s="62" t="s">
        <v>184</v>
      </c>
      <c r="D76" s="62" t="s">
        <v>185</v>
      </c>
      <c r="E76" s="63"/>
      <c r="F76" s="63"/>
      <c r="G76" s="63"/>
      <c r="H76" s="63"/>
      <c r="I76" s="63"/>
      <c r="J76" s="63"/>
      <c r="K76" s="64">
        <v>1</v>
      </c>
      <c r="L76" s="65" t="s">
        <v>30</v>
      </c>
      <c r="M76" s="66">
        <v>0</v>
      </c>
      <c r="N76" s="67">
        <f t="shared" si="12"/>
        <v>0</v>
      </c>
      <c r="O76" s="73"/>
      <c r="P76" s="69">
        <v>0</v>
      </c>
      <c r="Q76" s="67">
        <f t="shared" si="13"/>
        <v>0</v>
      </c>
      <c r="R76" s="74"/>
      <c r="S76" s="75"/>
      <c r="T76" s="75"/>
      <c r="U76" s="76"/>
    </row>
    <row r="77" spans="1:21" s="77" customFormat="1" ht="34.9" customHeight="1" x14ac:dyDescent="0.25">
      <c r="A77" s="61" t="s">
        <v>165</v>
      </c>
      <c r="B77" s="62" t="s">
        <v>183</v>
      </c>
      <c r="C77" s="62" t="s">
        <v>184</v>
      </c>
      <c r="D77" s="62" t="s">
        <v>187</v>
      </c>
      <c r="E77" s="63"/>
      <c r="F77" s="63"/>
      <c r="G77" s="63"/>
      <c r="H77" s="63"/>
      <c r="I77" s="63"/>
      <c r="J77" s="63"/>
      <c r="K77" s="64">
        <v>1</v>
      </c>
      <c r="L77" s="65" t="s">
        <v>30</v>
      </c>
      <c r="M77" s="66">
        <v>0</v>
      </c>
      <c r="N77" s="67">
        <f t="shared" si="12"/>
        <v>0</v>
      </c>
      <c r="O77" s="73"/>
      <c r="P77" s="69">
        <v>0</v>
      </c>
      <c r="Q77" s="67">
        <f t="shared" si="13"/>
        <v>0</v>
      </c>
      <c r="R77" s="74"/>
      <c r="S77" s="75"/>
      <c r="T77" s="75"/>
      <c r="U77" s="76"/>
    </row>
    <row r="78" spans="1:21" s="77" customFormat="1" ht="34.9" customHeight="1" x14ac:dyDescent="0.25">
      <c r="A78" s="61" t="s">
        <v>166</v>
      </c>
      <c r="B78" s="62" t="s">
        <v>183</v>
      </c>
      <c r="C78" s="62" t="s">
        <v>184</v>
      </c>
      <c r="D78" s="62" t="s">
        <v>189</v>
      </c>
      <c r="E78" s="63"/>
      <c r="F78" s="63"/>
      <c r="G78" s="63"/>
      <c r="H78" s="63"/>
      <c r="I78" s="63"/>
      <c r="J78" s="63"/>
      <c r="K78" s="64">
        <v>1</v>
      </c>
      <c r="L78" s="65" t="s">
        <v>30</v>
      </c>
      <c r="M78" s="66">
        <v>0</v>
      </c>
      <c r="N78" s="67">
        <f t="shared" si="12"/>
        <v>0</v>
      </c>
      <c r="O78" s="73"/>
      <c r="P78" s="69">
        <v>0</v>
      </c>
      <c r="Q78" s="67">
        <f t="shared" si="13"/>
        <v>0</v>
      </c>
      <c r="R78" s="74"/>
      <c r="S78" s="75"/>
      <c r="T78" s="75"/>
      <c r="U78" s="76"/>
    </row>
    <row r="79" spans="1:21" s="77" customFormat="1" ht="34.9" customHeight="1" x14ac:dyDescent="0.25">
      <c r="A79" s="61" t="s">
        <v>167</v>
      </c>
      <c r="B79" s="62" t="s">
        <v>183</v>
      </c>
      <c r="C79" s="62" t="s">
        <v>184</v>
      </c>
      <c r="D79" s="62" t="s">
        <v>191</v>
      </c>
      <c r="E79" s="63"/>
      <c r="F79" s="63"/>
      <c r="G79" s="63"/>
      <c r="H79" s="63"/>
      <c r="I79" s="63"/>
      <c r="J79" s="63"/>
      <c r="K79" s="64">
        <v>1</v>
      </c>
      <c r="L79" s="65" t="s">
        <v>30</v>
      </c>
      <c r="M79" s="66">
        <v>0</v>
      </c>
      <c r="N79" s="67">
        <f t="shared" si="12"/>
        <v>0</v>
      </c>
      <c r="O79" s="73"/>
      <c r="P79" s="69">
        <v>0</v>
      </c>
      <c r="Q79" s="67">
        <f t="shared" si="13"/>
        <v>0</v>
      </c>
      <c r="R79" s="74"/>
      <c r="S79" s="75"/>
      <c r="T79" s="75"/>
      <c r="U79" s="76"/>
    </row>
    <row r="80" spans="1:21" s="72" customFormat="1" ht="34.9" customHeight="1" x14ac:dyDescent="0.25">
      <c r="A80" s="61" t="s">
        <v>168</v>
      </c>
      <c r="B80" s="62" t="s">
        <v>194</v>
      </c>
      <c r="C80" s="62" t="s">
        <v>200</v>
      </c>
      <c r="D80" s="62" t="s">
        <v>201</v>
      </c>
      <c r="E80" s="63"/>
      <c r="F80" s="63"/>
      <c r="G80" s="63"/>
      <c r="H80" s="63"/>
      <c r="I80" s="63"/>
      <c r="J80" s="63"/>
      <c r="K80" s="64">
        <v>10</v>
      </c>
      <c r="L80" s="65" t="s">
        <v>30</v>
      </c>
      <c r="M80" s="66">
        <v>0</v>
      </c>
      <c r="N80" s="67">
        <f t="shared" si="12"/>
        <v>0</v>
      </c>
      <c r="O80" s="68"/>
      <c r="P80" s="69">
        <v>0</v>
      </c>
      <c r="Q80" s="67">
        <f t="shared" si="13"/>
        <v>0</v>
      </c>
      <c r="R80" s="67"/>
      <c r="S80" s="70"/>
      <c r="T80" s="70"/>
      <c r="U80" s="71"/>
    </row>
    <row r="81" spans="1:21" s="72" customFormat="1" ht="34.9" customHeight="1" x14ac:dyDescent="0.25">
      <c r="A81" s="61" t="s">
        <v>169</v>
      </c>
      <c r="B81" s="62" t="s">
        <v>194</v>
      </c>
      <c r="C81" s="62" t="s">
        <v>203</v>
      </c>
      <c r="D81" s="62" t="s">
        <v>204</v>
      </c>
      <c r="E81" s="63"/>
      <c r="F81" s="63"/>
      <c r="G81" s="63"/>
      <c r="H81" s="63"/>
      <c r="I81" s="63"/>
      <c r="J81" s="63"/>
      <c r="K81" s="64">
        <v>10</v>
      </c>
      <c r="L81" s="65" t="s">
        <v>30</v>
      </c>
      <c r="M81" s="66">
        <v>0</v>
      </c>
      <c r="N81" s="67">
        <f t="shared" si="12"/>
        <v>0</v>
      </c>
      <c r="O81" s="68"/>
      <c r="P81" s="69">
        <v>0</v>
      </c>
      <c r="Q81" s="67">
        <f t="shared" si="13"/>
        <v>0</v>
      </c>
      <c r="R81" s="67"/>
      <c r="S81" s="70"/>
      <c r="T81" s="70"/>
      <c r="U81" s="71"/>
    </row>
    <row r="82" spans="1:21" s="72" customFormat="1" ht="34.9" customHeight="1" x14ac:dyDescent="0.25">
      <c r="A82" s="61" t="s">
        <v>173</v>
      </c>
      <c r="B82" s="62" t="s">
        <v>194</v>
      </c>
      <c r="C82" s="62" t="s">
        <v>206</v>
      </c>
      <c r="D82" s="62" t="s">
        <v>207</v>
      </c>
      <c r="E82" s="63"/>
      <c r="F82" s="63"/>
      <c r="G82" s="63"/>
      <c r="H82" s="63"/>
      <c r="I82" s="63"/>
      <c r="J82" s="63"/>
      <c r="K82" s="64">
        <v>2</v>
      </c>
      <c r="L82" s="65" t="s">
        <v>30</v>
      </c>
      <c r="M82" s="66">
        <v>0</v>
      </c>
      <c r="N82" s="67">
        <f t="shared" si="12"/>
        <v>0</v>
      </c>
      <c r="O82" s="68"/>
      <c r="P82" s="69">
        <v>0</v>
      </c>
      <c r="Q82" s="67">
        <f t="shared" si="13"/>
        <v>0</v>
      </c>
      <c r="R82" s="67"/>
      <c r="S82" s="70"/>
      <c r="T82" s="70"/>
      <c r="U82" s="71"/>
    </row>
    <row r="83" spans="1:21" s="72" customFormat="1" ht="34.9" customHeight="1" x14ac:dyDescent="0.25">
      <c r="A83" s="61" t="s">
        <v>176</v>
      </c>
      <c r="B83" s="62" t="s">
        <v>194</v>
      </c>
      <c r="C83" s="62" t="s">
        <v>209</v>
      </c>
      <c r="D83" s="62" t="s">
        <v>210</v>
      </c>
      <c r="E83" s="63"/>
      <c r="F83" s="63"/>
      <c r="G83" s="63"/>
      <c r="H83" s="63"/>
      <c r="I83" s="63"/>
      <c r="J83" s="63"/>
      <c r="K83" s="64">
        <v>2</v>
      </c>
      <c r="L83" s="65" t="s">
        <v>30</v>
      </c>
      <c r="M83" s="66">
        <v>0</v>
      </c>
      <c r="N83" s="67">
        <f t="shared" si="12"/>
        <v>0</v>
      </c>
      <c r="O83" s="68"/>
      <c r="P83" s="69">
        <v>0</v>
      </c>
      <c r="Q83" s="67">
        <f t="shared" si="13"/>
        <v>0</v>
      </c>
      <c r="R83" s="67"/>
      <c r="S83" s="70"/>
      <c r="T83" s="70"/>
      <c r="U83" s="71"/>
    </row>
    <row r="84" spans="1:21" s="72" customFormat="1" ht="34.9" customHeight="1" x14ac:dyDescent="0.25">
      <c r="A84" s="61" t="s">
        <v>180</v>
      </c>
      <c r="B84" s="62" t="s">
        <v>194</v>
      </c>
      <c r="C84" s="62" t="s">
        <v>200</v>
      </c>
      <c r="D84" s="78" t="s">
        <v>212</v>
      </c>
      <c r="E84" s="63"/>
      <c r="F84" s="63"/>
      <c r="G84" s="63"/>
      <c r="H84" s="63"/>
      <c r="I84" s="63"/>
      <c r="J84" s="63"/>
      <c r="K84" s="64">
        <v>30</v>
      </c>
      <c r="L84" s="65" t="s">
        <v>30</v>
      </c>
      <c r="M84" s="66">
        <v>0</v>
      </c>
      <c r="N84" s="67">
        <f t="shared" si="12"/>
        <v>0</v>
      </c>
      <c r="O84" s="68"/>
      <c r="P84" s="69">
        <v>0</v>
      </c>
      <c r="Q84" s="67">
        <f t="shared" si="13"/>
        <v>0</v>
      </c>
      <c r="R84" s="67"/>
      <c r="S84" s="70"/>
      <c r="T84" s="70"/>
      <c r="U84" s="71"/>
    </row>
    <row r="85" spans="1:21" s="72" customFormat="1" ht="34.9" customHeight="1" x14ac:dyDescent="0.25">
      <c r="A85" s="61" t="s">
        <v>181</v>
      </c>
      <c r="B85" s="62" t="s">
        <v>194</v>
      </c>
      <c r="C85" s="62" t="s">
        <v>203</v>
      </c>
      <c r="D85" s="78" t="s">
        <v>214</v>
      </c>
      <c r="E85" s="63"/>
      <c r="F85" s="63"/>
      <c r="G85" s="63"/>
      <c r="H85" s="63"/>
      <c r="I85" s="63"/>
      <c r="J85" s="63"/>
      <c r="K85" s="64">
        <v>20</v>
      </c>
      <c r="L85" s="65" t="s">
        <v>30</v>
      </c>
      <c r="M85" s="66">
        <v>0</v>
      </c>
      <c r="N85" s="67">
        <f t="shared" si="12"/>
        <v>0</v>
      </c>
      <c r="O85" s="68"/>
      <c r="P85" s="69">
        <v>0</v>
      </c>
      <c r="Q85" s="67">
        <f t="shared" si="13"/>
        <v>0</v>
      </c>
      <c r="R85" s="67"/>
      <c r="S85" s="70"/>
      <c r="T85" s="70"/>
      <c r="U85" s="71"/>
    </row>
    <row r="86" spans="1:21" s="72" customFormat="1" ht="34.9" customHeight="1" x14ac:dyDescent="0.25">
      <c r="A86" s="61" t="s">
        <v>182</v>
      </c>
      <c r="B86" s="62" t="s">
        <v>194</v>
      </c>
      <c r="C86" s="62" t="s">
        <v>206</v>
      </c>
      <c r="D86" s="78" t="s">
        <v>216</v>
      </c>
      <c r="E86" s="63"/>
      <c r="F86" s="63"/>
      <c r="G86" s="63"/>
      <c r="H86" s="63"/>
      <c r="I86" s="63"/>
      <c r="J86" s="63"/>
      <c r="K86" s="64">
        <v>2</v>
      </c>
      <c r="L86" s="65" t="s">
        <v>30</v>
      </c>
      <c r="M86" s="66">
        <v>0</v>
      </c>
      <c r="N86" s="67">
        <f t="shared" si="12"/>
        <v>0</v>
      </c>
      <c r="O86" s="68"/>
      <c r="P86" s="69">
        <v>0</v>
      </c>
      <c r="Q86" s="67">
        <f t="shared" si="13"/>
        <v>0</v>
      </c>
      <c r="R86" s="67"/>
      <c r="S86" s="70"/>
      <c r="T86" s="70"/>
      <c r="U86" s="71"/>
    </row>
    <row r="87" spans="1:21" s="72" customFormat="1" ht="34.9" customHeight="1" x14ac:dyDescent="0.25">
      <c r="A87" s="61" t="s">
        <v>186</v>
      </c>
      <c r="B87" s="62" t="s">
        <v>194</v>
      </c>
      <c r="C87" s="62" t="s">
        <v>209</v>
      </c>
      <c r="D87" s="78" t="s">
        <v>217</v>
      </c>
      <c r="E87" s="63"/>
      <c r="F87" s="63"/>
      <c r="G87" s="63"/>
      <c r="H87" s="63"/>
      <c r="I87" s="63"/>
      <c r="J87" s="63"/>
      <c r="K87" s="64">
        <v>1</v>
      </c>
      <c r="L87" s="65" t="s">
        <v>30</v>
      </c>
      <c r="M87" s="66">
        <v>0</v>
      </c>
      <c r="N87" s="67">
        <f t="shared" si="12"/>
        <v>0</v>
      </c>
      <c r="O87" s="68"/>
      <c r="P87" s="69">
        <v>0</v>
      </c>
      <c r="Q87" s="67">
        <f t="shared" si="13"/>
        <v>0</v>
      </c>
      <c r="R87" s="67"/>
      <c r="S87" s="70"/>
      <c r="T87" s="70"/>
      <c r="U87" s="71"/>
    </row>
    <row r="88" spans="1:21" s="72" customFormat="1" ht="34.9" customHeight="1" x14ac:dyDescent="0.25">
      <c r="A88" s="61" t="s">
        <v>188</v>
      </c>
      <c r="B88" s="62" t="s">
        <v>194</v>
      </c>
      <c r="C88" s="62" t="s">
        <v>203</v>
      </c>
      <c r="D88" s="78" t="s">
        <v>219</v>
      </c>
      <c r="E88" s="63"/>
      <c r="F88" s="63"/>
      <c r="G88" s="63"/>
      <c r="H88" s="63"/>
      <c r="I88" s="63"/>
      <c r="J88" s="63"/>
      <c r="K88" s="64">
        <v>20</v>
      </c>
      <c r="L88" s="65" t="s">
        <v>30</v>
      </c>
      <c r="M88" s="66">
        <v>0</v>
      </c>
      <c r="N88" s="67">
        <f t="shared" si="12"/>
        <v>0</v>
      </c>
      <c r="O88" s="68"/>
      <c r="P88" s="69">
        <v>0</v>
      </c>
      <c r="Q88" s="67">
        <f t="shared" si="13"/>
        <v>0</v>
      </c>
      <c r="R88" s="67"/>
      <c r="S88" s="70"/>
      <c r="T88" s="70"/>
      <c r="U88" s="71"/>
    </row>
    <row r="89" spans="1:21" s="72" customFormat="1" ht="34.9" customHeight="1" x14ac:dyDescent="0.25">
      <c r="A89" s="61" t="s">
        <v>190</v>
      </c>
      <c r="B89" s="62" t="s">
        <v>194</v>
      </c>
      <c r="C89" s="62" t="s">
        <v>206</v>
      </c>
      <c r="D89" s="78" t="s">
        <v>220</v>
      </c>
      <c r="E89" s="63"/>
      <c r="F89" s="63"/>
      <c r="G89" s="63"/>
      <c r="H89" s="63"/>
      <c r="I89" s="63"/>
      <c r="J89" s="63"/>
      <c r="K89" s="64">
        <v>20</v>
      </c>
      <c r="L89" s="65" t="s">
        <v>30</v>
      </c>
      <c r="M89" s="66">
        <v>0</v>
      </c>
      <c r="N89" s="67">
        <f t="shared" si="12"/>
        <v>0</v>
      </c>
      <c r="O89" s="68"/>
      <c r="P89" s="69">
        <v>0</v>
      </c>
      <c r="Q89" s="67">
        <f t="shared" si="13"/>
        <v>0</v>
      </c>
      <c r="R89" s="67"/>
      <c r="S89" s="70"/>
      <c r="T89" s="70"/>
      <c r="U89" s="71"/>
    </row>
    <row r="90" spans="1:21" s="72" customFormat="1" ht="34.9" customHeight="1" x14ac:dyDescent="0.25">
      <c r="A90" s="61" t="s">
        <v>193</v>
      </c>
      <c r="B90" s="62" t="s">
        <v>194</v>
      </c>
      <c r="C90" s="62" t="s">
        <v>209</v>
      </c>
      <c r="D90" s="78" t="s">
        <v>222</v>
      </c>
      <c r="E90" s="63"/>
      <c r="F90" s="63"/>
      <c r="G90" s="63"/>
      <c r="H90" s="63"/>
      <c r="I90" s="63"/>
      <c r="J90" s="63"/>
      <c r="K90" s="64">
        <v>1</v>
      </c>
      <c r="L90" s="65" t="s">
        <v>30</v>
      </c>
      <c r="M90" s="66">
        <v>0</v>
      </c>
      <c r="N90" s="67">
        <f t="shared" si="12"/>
        <v>0</v>
      </c>
      <c r="O90" s="68"/>
      <c r="P90" s="69">
        <v>0</v>
      </c>
      <c r="Q90" s="67">
        <f t="shared" si="13"/>
        <v>0</v>
      </c>
      <c r="R90" s="67"/>
      <c r="S90" s="70"/>
      <c r="T90" s="70"/>
      <c r="U90" s="71"/>
    </row>
    <row r="91" spans="1:21" s="72" customFormat="1" ht="34.9" customHeight="1" x14ac:dyDescent="0.25">
      <c r="A91" s="61" t="s">
        <v>197</v>
      </c>
      <c r="B91" s="62" t="s">
        <v>194</v>
      </c>
      <c r="C91" s="62" t="s">
        <v>538</v>
      </c>
      <c r="D91" s="62" t="s">
        <v>537</v>
      </c>
      <c r="E91" s="63"/>
      <c r="F91" s="63"/>
      <c r="G91" s="63"/>
      <c r="H91" s="63"/>
      <c r="I91" s="63"/>
      <c r="J91" s="63"/>
      <c r="K91" s="64">
        <v>20</v>
      </c>
      <c r="L91" s="65" t="s">
        <v>30</v>
      </c>
      <c r="M91" s="66">
        <v>0</v>
      </c>
      <c r="N91" s="67">
        <f t="shared" si="12"/>
        <v>0</v>
      </c>
      <c r="O91" s="68"/>
      <c r="P91" s="69">
        <v>0</v>
      </c>
      <c r="Q91" s="67">
        <f t="shared" si="13"/>
        <v>0</v>
      </c>
      <c r="R91" s="67"/>
      <c r="S91" s="70"/>
      <c r="T91" s="70"/>
      <c r="U91" s="71"/>
    </row>
    <row r="92" spans="1:21" s="72" customFormat="1" ht="34.9" customHeight="1" x14ac:dyDescent="0.25">
      <c r="A92" s="61" t="s">
        <v>198</v>
      </c>
      <c r="B92" s="62" t="s">
        <v>194</v>
      </c>
      <c r="C92" s="62" t="s">
        <v>539</v>
      </c>
      <c r="D92" s="62" t="s">
        <v>536</v>
      </c>
      <c r="E92" s="63"/>
      <c r="F92" s="63"/>
      <c r="G92" s="63"/>
      <c r="H92" s="63"/>
      <c r="I92" s="63"/>
      <c r="J92" s="63"/>
      <c r="K92" s="64">
        <v>5</v>
      </c>
      <c r="L92" s="65" t="s">
        <v>30</v>
      </c>
      <c r="M92" s="66">
        <v>0</v>
      </c>
      <c r="N92" s="67">
        <f t="shared" si="12"/>
        <v>0</v>
      </c>
      <c r="O92" s="68"/>
      <c r="P92" s="69">
        <v>0</v>
      </c>
      <c r="Q92" s="67">
        <f t="shared" si="13"/>
        <v>0</v>
      </c>
      <c r="R92" s="67"/>
      <c r="S92" s="70"/>
      <c r="T92" s="70"/>
      <c r="U92" s="71"/>
    </row>
    <row r="93" spans="1:21" s="72" customFormat="1" ht="34.9" customHeight="1" x14ac:dyDescent="0.25">
      <c r="A93" s="61" t="s">
        <v>199</v>
      </c>
      <c r="B93" s="62" t="s">
        <v>194</v>
      </c>
      <c r="C93" s="62" t="s">
        <v>542</v>
      </c>
      <c r="D93" s="62" t="s">
        <v>540</v>
      </c>
      <c r="E93" s="63"/>
      <c r="F93" s="63"/>
      <c r="G93" s="63"/>
      <c r="H93" s="63"/>
      <c r="I93" s="63"/>
      <c r="J93" s="63"/>
      <c r="K93" s="64">
        <v>5</v>
      </c>
      <c r="L93" s="65" t="s">
        <v>30</v>
      </c>
      <c r="M93" s="66">
        <v>0</v>
      </c>
      <c r="N93" s="67">
        <f t="shared" si="12"/>
        <v>0</v>
      </c>
      <c r="O93" s="68"/>
      <c r="P93" s="69">
        <v>0</v>
      </c>
      <c r="Q93" s="67">
        <f t="shared" si="13"/>
        <v>0</v>
      </c>
      <c r="R93" s="67"/>
      <c r="S93" s="70"/>
      <c r="T93" s="70"/>
      <c r="U93" s="71"/>
    </row>
    <row r="94" spans="1:21" s="72" customFormat="1" ht="34.9" customHeight="1" x14ac:dyDescent="0.25">
      <c r="A94" s="61" t="s">
        <v>202</v>
      </c>
      <c r="B94" s="62" t="s">
        <v>194</v>
      </c>
      <c r="C94" s="62" t="s">
        <v>543</v>
      </c>
      <c r="D94" s="62" t="s">
        <v>541</v>
      </c>
      <c r="E94" s="63"/>
      <c r="F94" s="63"/>
      <c r="G94" s="63"/>
      <c r="H94" s="63"/>
      <c r="I94" s="63"/>
      <c r="J94" s="63"/>
      <c r="K94" s="64">
        <v>1</v>
      </c>
      <c r="L94" s="65" t="s">
        <v>30</v>
      </c>
      <c r="M94" s="66">
        <v>0</v>
      </c>
      <c r="N94" s="67">
        <f t="shared" si="12"/>
        <v>0</v>
      </c>
      <c r="O94" s="68"/>
      <c r="P94" s="69">
        <v>0</v>
      </c>
      <c r="Q94" s="67">
        <f t="shared" si="13"/>
        <v>0</v>
      </c>
      <c r="R94" s="67"/>
      <c r="S94" s="70"/>
      <c r="T94" s="70"/>
      <c r="U94" s="71"/>
    </row>
    <row r="95" spans="1:21" s="72" customFormat="1" ht="34.9" customHeight="1" x14ac:dyDescent="0.25">
      <c r="A95" s="61" t="s">
        <v>205</v>
      </c>
      <c r="B95" s="62" t="s">
        <v>194</v>
      </c>
      <c r="C95" s="62" t="s">
        <v>224</v>
      </c>
      <c r="D95" s="62" t="s">
        <v>544</v>
      </c>
      <c r="E95" s="63"/>
      <c r="F95" s="63"/>
      <c r="G95" s="63"/>
      <c r="H95" s="63"/>
      <c r="I95" s="63"/>
      <c r="J95" s="63"/>
      <c r="K95" s="64">
        <v>1</v>
      </c>
      <c r="L95" s="65" t="s">
        <v>30</v>
      </c>
      <c r="M95" s="66">
        <v>0</v>
      </c>
      <c r="N95" s="67">
        <f t="shared" si="12"/>
        <v>0</v>
      </c>
      <c r="O95" s="68"/>
      <c r="P95" s="69">
        <v>0</v>
      </c>
      <c r="Q95" s="67">
        <f t="shared" si="13"/>
        <v>0</v>
      </c>
      <c r="R95" s="67"/>
      <c r="S95" s="70"/>
      <c r="T95" s="70"/>
      <c r="U95" s="71"/>
    </row>
    <row r="96" spans="1:21" s="72" customFormat="1" ht="34.9" customHeight="1" x14ac:dyDescent="0.25">
      <c r="A96" s="61" t="s">
        <v>208</v>
      </c>
      <c r="B96" s="62" t="s">
        <v>194</v>
      </c>
      <c r="C96" s="62" t="s">
        <v>235</v>
      </c>
      <c r="D96" s="62" t="s">
        <v>236</v>
      </c>
      <c r="E96" s="63"/>
      <c r="F96" s="63"/>
      <c r="G96" s="63"/>
      <c r="H96" s="63"/>
      <c r="I96" s="63"/>
      <c r="J96" s="63"/>
      <c r="K96" s="64">
        <v>5</v>
      </c>
      <c r="L96" s="65" t="s">
        <v>30</v>
      </c>
      <c r="M96" s="66">
        <v>0</v>
      </c>
      <c r="N96" s="67">
        <f t="shared" si="12"/>
        <v>0</v>
      </c>
      <c r="O96" s="68"/>
      <c r="P96" s="69">
        <v>0</v>
      </c>
      <c r="Q96" s="67">
        <f t="shared" si="13"/>
        <v>0</v>
      </c>
      <c r="R96" s="67"/>
      <c r="S96" s="70"/>
      <c r="T96" s="70"/>
      <c r="U96" s="71"/>
    </row>
    <row r="97" spans="1:21" s="72" customFormat="1" ht="34.9" customHeight="1" x14ac:dyDescent="0.25">
      <c r="A97" s="61" t="s">
        <v>211</v>
      </c>
      <c r="B97" s="62" t="s">
        <v>194</v>
      </c>
      <c r="C97" s="62" t="s">
        <v>235</v>
      </c>
      <c r="D97" s="62" t="s">
        <v>532</v>
      </c>
      <c r="E97" s="63"/>
      <c r="F97" s="63"/>
      <c r="G97" s="63"/>
      <c r="H97" s="63"/>
      <c r="I97" s="63"/>
      <c r="J97" s="63"/>
      <c r="K97" s="64">
        <v>5</v>
      </c>
      <c r="L97" s="65" t="s">
        <v>30</v>
      </c>
      <c r="M97" s="66">
        <v>0</v>
      </c>
      <c r="N97" s="67">
        <f t="shared" si="12"/>
        <v>0</v>
      </c>
      <c r="O97" s="68"/>
      <c r="P97" s="69">
        <v>0</v>
      </c>
      <c r="Q97" s="67">
        <f t="shared" si="13"/>
        <v>0</v>
      </c>
      <c r="R97" s="67"/>
      <c r="S97" s="70"/>
      <c r="T97" s="70"/>
      <c r="U97" s="71"/>
    </row>
    <row r="98" spans="1:21" s="72" customFormat="1" ht="34.9" customHeight="1" x14ac:dyDescent="0.25">
      <c r="A98" s="61" t="s">
        <v>213</v>
      </c>
      <c r="B98" s="62" t="s">
        <v>194</v>
      </c>
      <c r="C98" s="62" t="s">
        <v>228</v>
      </c>
      <c r="D98" s="62" t="s">
        <v>535</v>
      </c>
      <c r="E98" s="63"/>
      <c r="F98" s="63"/>
      <c r="G98" s="63"/>
      <c r="H98" s="63"/>
      <c r="I98" s="63"/>
      <c r="J98" s="63"/>
      <c r="K98" s="64">
        <v>50</v>
      </c>
      <c r="L98" s="65" t="s">
        <v>30</v>
      </c>
      <c r="M98" s="66">
        <v>0</v>
      </c>
      <c r="N98" s="67">
        <f t="shared" si="12"/>
        <v>0</v>
      </c>
      <c r="O98" s="68"/>
      <c r="P98" s="69">
        <v>0</v>
      </c>
      <c r="Q98" s="67">
        <f t="shared" si="13"/>
        <v>0</v>
      </c>
      <c r="R98" s="67"/>
      <c r="S98" s="70"/>
      <c r="T98" s="70"/>
      <c r="U98" s="71"/>
    </row>
    <row r="99" spans="1:21" s="72" customFormat="1" ht="34.9" customHeight="1" x14ac:dyDescent="0.25">
      <c r="A99" s="61" t="s">
        <v>215</v>
      </c>
      <c r="B99" s="62" t="s">
        <v>194</v>
      </c>
      <c r="C99" s="62" t="s">
        <v>533</v>
      </c>
      <c r="D99" s="62" t="s">
        <v>534</v>
      </c>
      <c r="E99" s="63"/>
      <c r="F99" s="63"/>
      <c r="G99" s="63"/>
      <c r="H99" s="63"/>
      <c r="I99" s="63"/>
      <c r="J99" s="63"/>
      <c r="K99" s="64">
        <v>50</v>
      </c>
      <c r="L99" s="65" t="s">
        <v>30</v>
      </c>
      <c r="M99" s="66">
        <v>0</v>
      </c>
      <c r="N99" s="67">
        <f t="shared" si="12"/>
        <v>0</v>
      </c>
      <c r="O99" s="68"/>
      <c r="P99" s="69">
        <v>0</v>
      </c>
      <c r="Q99" s="67">
        <f t="shared" si="13"/>
        <v>0</v>
      </c>
      <c r="R99" s="67"/>
      <c r="S99" s="70"/>
      <c r="T99" s="70"/>
      <c r="U99" s="71"/>
    </row>
    <row r="100" spans="1:21" s="72" customFormat="1" ht="34.9" customHeight="1" x14ac:dyDescent="0.25">
      <c r="A100" s="61" t="s">
        <v>218</v>
      </c>
      <c r="B100" s="62" t="s">
        <v>194</v>
      </c>
      <c r="C100" s="62" t="s">
        <v>232</v>
      </c>
      <c r="D100" s="62" t="s">
        <v>233</v>
      </c>
      <c r="E100" s="63"/>
      <c r="F100" s="63"/>
      <c r="G100" s="63"/>
      <c r="H100" s="63"/>
      <c r="I100" s="63"/>
      <c r="J100" s="63"/>
      <c r="K100" s="64">
        <v>20</v>
      </c>
      <c r="L100" s="65" t="s">
        <v>30</v>
      </c>
      <c r="M100" s="66">
        <v>0</v>
      </c>
      <c r="N100" s="67">
        <f t="shared" si="12"/>
        <v>0</v>
      </c>
      <c r="O100" s="68"/>
      <c r="P100" s="69">
        <v>0</v>
      </c>
      <c r="Q100" s="67">
        <f t="shared" si="13"/>
        <v>0</v>
      </c>
      <c r="R100" s="67"/>
      <c r="S100" s="70"/>
      <c r="T100" s="70"/>
      <c r="U100" s="71"/>
    </row>
    <row r="101" spans="1:21" s="72" customFormat="1" ht="34.9" customHeight="1" x14ac:dyDescent="0.25">
      <c r="A101" s="61" t="s">
        <v>221</v>
      </c>
      <c r="B101" s="62" t="s">
        <v>194</v>
      </c>
      <c r="C101" s="62" t="s">
        <v>545</v>
      </c>
      <c r="D101" s="62" t="s">
        <v>196</v>
      </c>
      <c r="E101" s="63"/>
      <c r="F101" s="63"/>
      <c r="G101" s="63"/>
      <c r="H101" s="63"/>
      <c r="I101" s="63"/>
      <c r="J101" s="63"/>
      <c r="K101" s="64">
        <v>10</v>
      </c>
      <c r="L101" s="65" t="s">
        <v>30</v>
      </c>
      <c r="M101" s="66">
        <v>0</v>
      </c>
      <c r="N101" s="67">
        <f t="shared" si="12"/>
        <v>0</v>
      </c>
      <c r="O101" s="68"/>
      <c r="P101" s="69">
        <v>0</v>
      </c>
      <c r="Q101" s="67">
        <f t="shared" si="13"/>
        <v>0</v>
      </c>
      <c r="R101" s="67"/>
      <c r="S101" s="70"/>
      <c r="T101" s="70"/>
      <c r="U101" s="71"/>
    </row>
    <row r="102" spans="1:21" s="72" customFormat="1" ht="34.9" customHeight="1" x14ac:dyDescent="0.25">
      <c r="A102" s="61" t="s">
        <v>223</v>
      </c>
      <c r="B102" s="62" t="s">
        <v>194</v>
      </c>
      <c r="C102" s="62" t="s">
        <v>546</v>
      </c>
      <c r="D102" s="62" t="s">
        <v>195</v>
      </c>
      <c r="E102" s="63"/>
      <c r="F102" s="63"/>
      <c r="G102" s="63"/>
      <c r="H102" s="63"/>
      <c r="I102" s="63"/>
      <c r="J102" s="63"/>
      <c r="K102" s="64">
        <v>5</v>
      </c>
      <c r="L102" s="65" t="s">
        <v>30</v>
      </c>
      <c r="M102" s="66">
        <v>0</v>
      </c>
      <c r="N102" s="67">
        <f t="shared" si="12"/>
        <v>0</v>
      </c>
      <c r="O102" s="68"/>
      <c r="P102" s="69">
        <v>0</v>
      </c>
      <c r="Q102" s="67">
        <f t="shared" si="13"/>
        <v>0</v>
      </c>
      <c r="R102" s="67"/>
      <c r="S102" s="70"/>
      <c r="T102" s="70"/>
      <c r="U102" s="71"/>
    </row>
    <row r="103" spans="1:21" s="77" customFormat="1" ht="34.9" customHeight="1" x14ac:dyDescent="0.25">
      <c r="A103" s="61" t="s">
        <v>225</v>
      </c>
      <c r="B103" s="62" t="s">
        <v>241</v>
      </c>
      <c r="C103" s="62" t="s">
        <v>553</v>
      </c>
      <c r="D103" s="62" t="s">
        <v>552</v>
      </c>
      <c r="E103" s="63"/>
      <c r="F103" s="63"/>
      <c r="G103" s="63"/>
      <c r="H103" s="63"/>
      <c r="I103" s="63"/>
      <c r="J103" s="63"/>
      <c r="K103" s="64">
        <v>25</v>
      </c>
      <c r="L103" s="65" t="s">
        <v>30</v>
      </c>
      <c r="M103" s="66">
        <v>0</v>
      </c>
      <c r="N103" s="67">
        <f t="shared" si="12"/>
        <v>0</v>
      </c>
      <c r="O103" s="73"/>
      <c r="P103" s="69">
        <v>0</v>
      </c>
      <c r="Q103" s="67">
        <f t="shared" si="13"/>
        <v>0</v>
      </c>
      <c r="R103" s="74"/>
      <c r="S103" s="75"/>
      <c r="T103" s="75"/>
      <c r="U103" s="76"/>
    </row>
    <row r="104" spans="1:21" s="77" customFormat="1" ht="34.9" customHeight="1" x14ac:dyDescent="0.25">
      <c r="A104" s="61" t="s">
        <v>226</v>
      </c>
      <c r="B104" s="62" t="s">
        <v>241</v>
      </c>
      <c r="C104" s="62" t="s">
        <v>554</v>
      </c>
      <c r="D104" s="62" t="s">
        <v>551</v>
      </c>
      <c r="E104" s="63"/>
      <c r="F104" s="63"/>
      <c r="G104" s="63"/>
      <c r="H104" s="63"/>
      <c r="I104" s="63"/>
      <c r="J104" s="63"/>
      <c r="K104" s="64">
        <v>25</v>
      </c>
      <c r="L104" s="65" t="s">
        <v>30</v>
      </c>
      <c r="M104" s="66">
        <v>0</v>
      </c>
      <c r="N104" s="67">
        <f t="shared" si="12"/>
        <v>0</v>
      </c>
      <c r="O104" s="73"/>
      <c r="P104" s="69">
        <v>0</v>
      </c>
      <c r="Q104" s="67">
        <f t="shared" si="13"/>
        <v>0</v>
      </c>
      <c r="R104" s="74"/>
      <c r="S104" s="75"/>
      <c r="T104" s="75"/>
      <c r="U104" s="76"/>
    </row>
    <row r="105" spans="1:21" s="77" customFormat="1" ht="34.9" customHeight="1" x14ac:dyDescent="0.25">
      <c r="A105" s="61" t="s">
        <v>227</v>
      </c>
      <c r="B105" s="62" t="s">
        <v>241</v>
      </c>
      <c r="C105" s="62" t="s">
        <v>456</v>
      </c>
      <c r="D105" s="62" t="s">
        <v>457</v>
      </c>
      <c r="E105" s="63"/>
      <c r="F105" s="63"/>
      <c r="G105" s="63"/>
      <c r="H105" s="63"/>
      <c r="I105" s="63"/>
      <c r="J105" s="63"/>
      <c r="K105" s="64">
        <v>25</v>
      </c>
      <c r="L105" s="65" t="s">
        <v>30</v>
      </c>
      <c r="M105" s="66">
        <v>0</v>
      </c>
      <c r="N105" s="67">
        <f t="shared" ref="N105" si="14">K105*M105</f>
        <v>0</v>
      </c>
      <c r="O105" s="73"/>
      <c r="P105" s="69">
        <v>0</v>
      </c>
      <c r="Q105" s="67">
        <f t="shared" ref="Q105" si="15">K105*P105</f>
        <v>0</v>
      </c>
      <c r="R105" s="74"/>
      <c r="S105" s="75"/>
      <c r="T105" s="75"/>
      <c r="U105" s="76"/>
    </row>
    <row r="106" spans="1:21" s="72" customFormat="1" ht="34.9" customHeight="1" x14ac:dyDescent="0.25">
      <c r="A106" s="61" t="s">
        <v>229</v>
      </c>
      <c r="B106" s="62" t="s">
        <v>249</v>
      </c>
      <c r="C106" s="62" t="s">
        <v>250</v>
      </c>
      <c r="D106" s="62" t="s">
        <v>251</v>
      </c>
      <c r="E106" s="63"/>
      <c r="F106" s="63"/>
      <c r="G106" s="63"/>
      <c r="H106" s="63"/>
      <c r="I106" s="63"/>
      <c r="J106" s="63"/>
      <c r="K106" s="64">
        <v>1</v>
      </c>
      <c r="L106" s="65" t="s">
        <v>30</v>
      </c>
      <c r="M106" s="66">
        <v>0</v>
      </c>
      <c r="N106" s="67">
        <f t="shared" si="12"/>
        <v>0</v>
      </c>
      <c r="O106" s="68"/>
      <c r="P106" s="69">
        <v>0</v>
      </c>
      <c r="Q106" s="67">
        <f t="shared" si="13"/>
        <v>0</v>
      </c>
      <c r="R106" s="67"/>
      <c r="S106" s="70"/>
      <c r="T106" s="70"/>
      <c r="U106" s="71"/>
    </row>
    <row r="107" spans="1:21" s="72" customFormat="1" ht="34.9" customHeight="1" x14ac:dyDescent="0.25">
      <c r="A107" s="61" t="s">
        <v>230</v>
      </c>
      <c r="B107" s="62" t="s">
        <v>253</v>
      </c>
      <c r="C107" s="62" t="s">
        <v>254</v>
      </c>
      <c r="D107" s="62" t="s">
        <v>255</v>
      </c>
      <c r="E107" s="63"/>
      <c r="F107" s="63"/>
      <c r="G107" s="63"/>
      <c r="H107" s="63"/>
      <c r="I107" s="63"/>
      <c r="J107" s="63"/>
      <c r="K107" s="64">
        <v>1</v>
      </c>
      <c r="L107" s="65" t="s">
        <v>30</v>
      </c>
      <c r="M107" s="66">
        <v>0</v>
      </c>
      <c r="N107" s="67">
        <f t="shared" si="12"/>
        <v>0</v>
      </c>
      <c r="O107" s="68"/>
      <c r="P107" s="69">
        <v>0</v>
      </c>
      <c r="Q107" s="67">
        <f t="shared" si="13"/>
        <v>0</v>
      </c>
      <c r="R107" s="67"/>
      <c r="S107" s="70"/>
      <c r="T107" s="70"/>
      <c r="U107" s="71"/>
    </row>
    <row r="108" spans="1:21" s="72" customFormat="1" ht="34.9" customHeight="1" x14ac:dyDescent="0.25">
      <c r="A108" s="61" t="s">
        <v>231</v>
      </c>
      <c r="B108" s="62" t="s">
        <v>253</v>
      </c>
      <c r="C108" s="62" t="s">
        <v>257</v>
      </c>
      <c r="D108" s="62" t="s">
        <v>258</v>
      </c>
      <c r="E108" s="63"/>
      <c r="F108" s="63"/>
      <c r="G108" s="63"/>
      <c r="H108" s="63"/>
      <c r="I108" s="63"/>
      <c r="J108" s="63"/>
      <c r="K108" s="64">
        <v>1</v>
      </c>
      <c r="L108" s="65" t="s">
        <v>30</v>
      </c>
      <c r="M108" s="66">
        <v>0</v>
      </c>
      <c r="N108" s="67">
        <f t="shared" si="12"/>
        <v>0</v>
      </c>
      <c r="O108" s="68"/>
      <c r="P108" s="69">
        <v>0</v>
      </c>
      <c r="Q108" s="67">
        <f t="shared" si="13"/>
        <v>0</v>
      </c>
      <c r="R108" s="67"/>
      <c r="S108" s="70"/>
      <c r="T108" s="70"/>
      <c r="U108" s="71"/>
    </row>
    <row r="109" spans="1:21" s="72" customFormat="1" ht="34.9" customHeight="1" x14ac:dyDescent="0.25">
      <c r="A109" s="61" t="s">
        <v>234</v>
      </c>
      <c r="B109" s="62" t="s">
        <v>253</v>
      </c>
      <c r="C109" s="62" t="s">
        <v>260</v>
      </c>
      <c r="D109" s="62" t="s">
        <v>261</v>
      </c>
      <c r="E109" s="63"/>
      <c r="F109" s="63"/>
      <c r="G109" s="63"/>
      <c r="H109" s="63"/>
      <c r="I109" s="63"/>
      <c r="J109" s="63"/>
      <c r="K109" s="64">
        <v>1</v>
      </c>
      <c r="L109" s="65" t="s">
        <v>30</v>
      </c>
      <c r="M109" s="66">
        <v>0</v>
      </c>
      <c r="N109" s="67">
        <f t="shared" si="12"/>
        <v>0</v>
      </c>
      <c r="O109" s="68"/>
      <c r="P109" s="69">
        <v>0</v>
      </c>
      <c r="Q109" s="67">
        <f t="shared" si="13"/>
        <v>0</v>
      </c>
      <c r="R109" s="67"/>
      <c r="S109" s="70"/>
      <c r="T109" s="70"/>
      <c r="U109" s="71"/>
    </row>
    <row r="110" spans="1:21" s="72" customFormat="1" ht="34.9" customHeight="1" x14ac:dyDescent="0.25">
      <c r="A110" s="61" t="s">
        <v>237</v>
      </c>
      <c r="B110" s="62" t="s">
        <v>253</v>
      </c>
      <c r="C110" s="62" t="s">
        <v>263</v>
      </c>
      <c r="D110" s="62" t="s">
        <v>264</v>
      </c>
      <c r="E110" s="63"/>
      <c r="F110" s="63"/>
      <c r="G110" s="63"/>
      <c r="H110" s="63"/>
      <c r="I110" s="63"/>
      <c r="J110" s="63"/>
      <c r="K110" s="64">
        <v>1</v>
      </c>
      <c r="L110" s="65" t="s">
        <v>30</v>
      </c>
      <c r="M110" s="66">
        <v>0</v>
      </c>
      <c r="N110" s="67">
        <f t="shared" si="12"/>
        <v>0</v>
      </c>
      <c r="O110" s="68"/>
      <c r="P110" s="69">
        <v>0</v>
      </c>
      <c r="Q110" s="67">
        <f t="shared" si="13"/>
        <v>0</v>
      </c>
      <c r="R110" s="67"/>
      <c r="S110" s="70"/>
      <c r="T110" s="70"/>
      <c r="U110" s="71"/>
    </row>
    <row r="111" spans="1:21" s="72" customFormat="1" ht="34.9" customHeight="1" x14ac:dyDescent="0.25">
      <c r="A111" s="61" t="s">
        <v>238</v>
      </c>
      <c r="B111" s="62" t="s">
        <v>253</v>
      </c>
      <c r="C111" s="62" t="s">
        <v>266</v>
      </c>
      <c r="D111" s="62" t="s">
        <v>267</v>
      </c>
      <c r="E111" s="63"/>
      <c r="F111" s="63"/>
      <c r="G111" s="63"/>
      <c r="H111" s="63"/>
      <c r="I111" s="63"/>
      <c r="J111" s="63"/>
      <c r="K111" s="64">
        <v>1</v>
      </c>
      <c r="L111" s="65" t="s">
        <v>30</v>
      </c>
      <c r="M111" s="66">
        <v>0</v>
      </c>
      <c r="N111" s="67">
        <f t="shared" si="12"/>
        <v>0</v>
      </c>
      <c r="O111" s="68"/>
      <c r="P111" s="69">
        <v>0</v>
      </c>
      <c r="Q111" s="67">
        <f t="shared" si="13"/>
        <v>0</v>
      </c>
      <c r="R111" s="67"/>
      <c r="S111" s="70"/>
      <c r="T111" s="70"/>
      <c r="U111" s="71"/>
    </row>
    <row r="112" spans="1:21" s="72" customFormat="1" ht="34.9" customHeight="1" x14ac:dyDescent="0.25">
      <c r="A112" s="61" t="s">
        <v>239</v>
      </c>
      <c r="B112" s="62" t="s">
        <v>253</v>
      </c>
      <c r="C112" s="62" t="s">
        <v>269</v>
      </c>
      <c r="D112" s="62" t="s">
        <v>270</v>
      </c>
      <c r="E112" s="63"/>
      <c r="F112" s="63"/>
      <c r="G112" s="63"/>
      <c r="H112" s="63"/>
      <c r="I112" s="63"/>
      <c r="J112" s="63"/>
      <c r="K112" s="64">
        <v>1</v>
      </c>
      <c r="L112" s="65" t="s">
        <v>30</v>
      </c>
      <c r="M112" s="66">
        <v>0</v>
      </c>
      <c r="N112" s="67">
        <f t="shared" si="12"/>
        <v>0</v>
      </c>
      <c r="O112" s="68"/>
      <c r="P112" s="69">
        <v>0</v>
      </c>
      <c r="Q112" s="67">
        <f t="shared" si="13"/>
        <v>0</v>
      </c>
      <c r="R112" s="67"/>
      <c r="S112" s="70"/>
      <c r="T112" s="70"/>
      <c r="U112" s="71"/>
    </row>
    <row r="113" spans="1:21" s="72" customFormat="1" ht="34.9" customHeight="1" x14ac:dyDescent="0.25">
      <c r="A113" s="61" t="s">
        <v>240</v>
      </c>
      <c r="B113" s="62" t="s">
        <v>253</v>
      </c>
      <c r="C113" s="62" t="s">
        <v>272</v>
      </c>
      <c r="D113" s="62" t="s">
        <v>273</v>
      </c>
      <c r="E113" s="63"/>
      <c r="F113" s="63"/>
      <c r="G113" s="63"/>
      <c r="H113" s="63"/>
      <c r="I113" s="63"/>
      <c r="J113" s="63"/>
      <c r="K113" s="64">
        <v>1</v>
      </c>
      <c r="L113" s="65" t="s">
        <v>30</v>
      </c>
      <c r="M113" s="66">
        <v>0</v>
      </c>
      <c r="N113" s="67">
        <f t="shared" ref="N113:N154" si="16">K113*M113</f>
        <v>0</v>
      </c>
      <c r="O113" s="68"/>
      <c r="P113" s="69">
        <v>0</v>
      </c>
      <c r="Q113" s="67">
        <f t="shared" ref="Q113:Q154" si="17">K113*P113</f>
        <v>0</v>
      </c>
      <c r="R113" s="67"/>
      <c r="S113" s="70"/>
      <c r="T113" s="70"/>
      <c r="U113" s="71"/>
    </row>
    <row r="114" spans="1:21" s="72" customFormat="1" ht="34.9" customHeight="1" x14ac:dyDescent="0.25">
      <c r="A114" s="61" t="s">
        <v>242</v>
      </c>
      <c r="B114" s="62" t="s">
        <v>253</v>
      </c>
      <c r="C114" s="62" t="s">
        <v>275</v>
      </c>
      <c r="D114" s="62" t="s">
        <v>276</v>
      </c>
      <c r="E114" s="63"/>
      <c r="F114" s="63"/>
      <c r="G114" s="63"/>
      <c r="H114" s="63"/>
      <c r="I114" s="63"/>
      <c r="J114" s="63"/>
      <c r="K114" s="64">
        <v>1</v>
      </c>
      <c r="L114" s="65" t="s">
        <v>30</v>
      </c>
      <c r="M114" s="66">
        <v>0</v>
      </c>
      <c r="N114" s="67">
        <f t="shared" si="16"/>
        <v>0</v>
      </c>
      <c r="O114" s="68"/>
      <c r="P114" s="69">
        <v>0</v>
      </c>
      <c r="Q114" s="67">
        <f t="shared" si="17"/>
        <v>0</v>
      </c>
      <c r="R114" s="67"/>
      <c r="S114" s="70"/>
      <c r="T114" s="70"/>
      <c r="U114" s="71"/>
    </row>
    <row r="115" spans="1:21" s="72" customFormat="1" ht="34.9" customHeight="1" x14ac:dyDescent="0.25">
      <c r="A115" s="61" t="s">
        <v>243</v>
      </c>
      <c r="B115" s="62" t="s">
        <v>278</v>
      </c>
      <c r="C115" s="62" t="s">
        <v>279</v>
      </c>
      <c r="D115" s="62" t="s">
        <v>280</v>
      </c>
      <c r="E115" s="63"/>
      <c r="F115" s="63"/>
      <c r="G115" s="63"/>
      <c r="H115" s="63"/>
      <c r="I115" s="63"/>
      <c r="J115" s="63"/>
      <c r="K115" s="64">
        <v>1</v>
      </c>
      <c r="L115" s="65" t="s">
        <v>30</v>
      </c>
      <c r="M115" s="66">
        <v>0</v>
      </c>
      <c r="N115" s="67">
        <f t="shared" si="16"/>
        <v>0</v>
      </c>
      <c r="O115" s="68"/>
      <c r="P115" s="69">
        <v>0</v>
      </c>
      <c r="Q115" s="67">
        <f t="shared" si="17"/>
        <v>0</v>
      </c>
      <c r="R115" s="67"/>
      <c r="S115" s="70"/>
      <c r="T115" s="70"/>
      <c r="U115" s="71"/>
    </row>
    <row r="116" spans="1:21" s="72" customFormat="1" ht="34.9" customHeight="1" x14ac:dyDescent="0.25">
      <c r="A116" s="61" t="s">
        <v>244</v>
      </c>
      <c r="B116" s="62" t="s">
        <v>278</v>
      </c>
      <c r="C116" s="62" t="s">
        <v>279</v>
      </c>
      <c r="D116" s="62" t="s">
        <v>282</v>
      </c>
      <c r="E116" s="63"/>
      <c r="F116" s="63"/>
      <c r="G116" s="63"/>
      <c r="H116" s="63"/>
      <c r="I116" s="63"/>
      <c r="J116" s="63"/>
      <c r="K116" s="64">
        <v>1</v>
      </c>
      <c r="L116" s="65" t="s">
        <v>30</v>
      </c>
      <c r="M116" s="66">
        <v>0</v>
      </c>
      <c r="N116" s="67">
        <f t="shared" si="16"/>
        <v>0</v>
      </c>
      <c r="O116" s="68"/>
      <c r="P116" s="69">
        <v>0</v>
      </c>
      <c r="Q116" s="67">
        <f t="shared" si="17"/>
        <v>0</v>
      </c>
      <c r="R116" s="67"/>
      <c r="S116" s="70"/>
      <c r="T116" s="70"/>
      <c r="U116" s="71"/>
    </row>
    <row r="117" spans="1:21" s="72" customFormat="1" ht="34.9" customHeight="1" x14ac:dyDescent="0.25">
      <c r="A117" s="61" t="s">
        <v>245</v>
      </c>
      <c r="B117" s="62" t="s">
        <v>286</v>
      </c>
      <c r="C117" s="62" t="s">
        <v>287</v>
      </c>
      <c r="D117" s="62" t="s">
        <v>288</v>
      </c>
      <c r="E117" s="63"/>
      <c r="F117" s="63"/>
      <c r="G117" s="63"/>
      <c r="H117" s="63"/>
      <c r="I117" s="63"/>
      <c r="J117" s="63"/>
      <c r="K117" s="64">
        <v>20</v>
      </c>
      <c r="L117" s="65" t="s">
        <v>30</v>
      </c>
      <c r="M117" s="66">
        <v>0</v>
      </c>
      <c r="N117" s="67">
        <f t="shared" si="16"/>
        <v>0</v>
      </c>
      <c r="O117" s="68"/>
      <c r="P117" s="69">
        <v>0</v>
      </c>
      <c r="Q117" s="67">
        <f t="shared" si="17"/>
        <v>0</v>
      </c>
      <c r="R117" s="67"/>
      <c r="S117" s="70"/>
      <c r="T117" s="70"/>
      <c r="U117" s="71"/>
    </row>
    <row r="118" spans="1:21" s="72" customFormat="1" ht="34.9" customHeight="1" x14ac:dyDescent="0.25">
      <c r="A118" s="61" t="s">
        <v>246</v>
      </c>
      <c r="B118" s="62" t="s">
        <v>286</v>
      </c>
      <c r="C118" s="62" t="s">
        <v>290</v>
      </c>
      <c r="D118" s="62" t="s">
        <v>291</v>
      </c>
      <c r="E118" s="63"/>
      <c r="F118" s="63"/>
      <c r="G118" s="63"/>
      <c r="H118" s="63"/>
      <c r="I118" s="63"/>
      <c r="J118" s="63"/>
      <c r="K118" s="64">
        <v>10</v>
      </c>
      <c r="L118" s="65" t="s">
        <v>192</v>
      </c>
      <c r="M118" s="66">
        <v>0</v>
      </c>
      <c r="N118" s="67">
        <f t="shared" si="16"/>
        <v>0</v>
      </c>
      <c r="O118" s="68"/>
      <c r="P118" s="69">
        <v>0</v>
      </c>
      <c r="Q118" s="67">
        <f t="shared" si="17"/>
        <v>0</v>
      </c>
      <c r="R118" s="67"/>
      <c r="S118" s="70"/>
      <c r="T118" s="70"/>
      <c r="U118" s="71"/>
    </row>
    <row r="119" spans="1:21" s="72" customFormat="1" ht="34.9" customHeight="1" x14ac:dyDescent="0.25">
      <c r="A119" s="61" t="s">
        <v>247</v>
      </c>
      <c r="B119" s="62" t="s">
        <v>286</v>
      </c>
      <c r="C119" s="62" t="s">
        <v>290</v>
      </c>
      <c r="D119" s="62" t="s">
        <v>293</v>
      </c>
      <c r="E119" s="63"/>
      <c r="F119" s="63"/>
      <c r="G119" s="63"/>
      <c r="H119" s="63"/>
      <c r="I119" s="63"/>
      <c r="J119" s="63"/>
      <c r="K119" s="64">
        <v>10</v>
      </c>
      <c r="L119" s="65" t="s">
        <v>30</v>
      </c>
      <c r="M119" s="66">
        <v>0</v>
      </c>
      <c r="N119" s="67">
        <f t="shared" si="16"/>
        <v>0</v>
      </c>
      <c r="O119" s="68"/>
      <c r="P119" s="69">
        <v>0</v>
      </c>
      <c r="Q119" s="67">
        <f t="shared" si="17"/>
        <v>0</v>
      </c>
      <c r="R119" s="67"/>
      <c r="S119" s="70"/>
      <c r="T119" s="70"/>
      <c r="U119" s="71"/>
    </row>
    <row r="120" spans="1:21" s="72" customFormat="1" ht="34.9" customHeight="1" x14ac:dyDescent="0.25">
      <c r="A120" s="61" t="s">
        <v>248</v>
      </c>
      <c r="B120" s="62" t="s">
        <v>286</v>
      </c>
      <c r="C120" s="62" t="s">
        <v>290</v>
      </c>
      <c r="D120" s="62" t="s">
        <v>295</v>
      </c>
      <c r="E120" s="63"/>
      <c r="F120" s="63"/>
      <c r="G120" s="63"/>
      <c r="H120" s="63"/>
      <c r="I120" s="63"/>
      <c r="J120" s="63"/>
      <c r="K120" s="64">
        <v>10</v>
      </c>
      <c r="L120" s="65" t="s">
        <v>192</v>
      </c>
      <c r="M120" s="66">
        <v>0</v>
      </c>
      <c r="N120" s="67">
        <f t="shared" si="16"/>
        <v>0</v>
      </c>
      <c r="O120" s="68"/>
      <c r="P120" s="69">
        <v>0</v>
      </c>
      <c r="Q120" s="67">
        <f t="shared" si="17"/>
        <v>0</v>
      </c>
      <c r="R120" s="67"/>
      <c r="S120" s="70"/>
      <c r="T120" s="70"/>
      <c r="U120" s="71"/>
    </row>
    <row r="121" spans="1:21" s="72" customFormat="1" ht="34.9" customHeight="1" x14ac:dyDescent="0.25">
      <c r="A121" s="61" t="s">
        <v>252</v>
      </c>
      <c r="B121" s="62" t="s">
        <v>297</v>
      </c>
      <c r="C121" s="62" t="s">
        <v>298</v>
      </c>
      <c r="D121" s="62" t="s">
        <v>299</v>
      </c>
      <c r="E121" s="63"/>
      <c r="F121" s="63"/>
      <c r="G121" s="63"/>
      <c r="H121" s="63"/>
      <c r="I121" s="63"/>
      <c r="J121" s="63"/>
      <c r="K121" s="64">
        <v>10</v>
      </c>
      <c r="L121" s="65" t="s">
        <v>30</v>
      </c>
      <c r="M121" s="66">
        <v>0</v>
      </c>
      <c r="N121" s="67">
        <f t="shared" si="16"/>
        <v>0</v>
      </c>
      <c r="O121" s="68"/>
      <c r="P121" s="69">
        <v>0</v>
      </c>
      <c r="Q121" s="67">
        <f t="shared" si="17"/>
        <v>0</v>
      </c>
      <c r="R121" s="67"/>
      <c r="S121" s="70"/>
      <c r="T121" s="70"/>
      <c r="U121" s="71"/>
    </row>
    <row r="122" spans="1:21" s="72" customFormat="1" ht="34.9" customHeight="1" x14ac:dyDescent="0.25">
      <c r="A122" s="61" t="s">
        <v>256</v>
      </c>
      <c r="B122" s="62" t="s">
        <v>297</v>
      </c>
      <c r="C122" s="62" t="s">
        <v>301</v>
      </c>
      <c r="D122" s="62" t="s">
        <v>302</v>
      </c>
      <c r="E122" s="63"/>
      <c r="F122" s="63"/>
      <c r="G122" s="63"/>
      <c r="H122" s="63"/>
      <c r="I122" s="63"/>
      <c r="J122" s="63"/>
      <c r="K122" s="64">
        <v>1</v>
      </c>
      <c r="L122" s="65" t="s">
        <v>30</v>
      </c>
      <c r="M122" s="66">
        <v>0</v>
      </c>
      <c r="N122" s="67">
        <f t="shared" si="16"/>
        <v>0</v>
      </c>
      <c r="O122" s="68"/>
      <c r="P122" s="69">
        <v>0</v>
      </c>
      <c r="Q122" s="67">
        <f t="shared" si="17"/>
        <v>0</v>
      </c>
      <c r="R122" s="67"/>
      <c r="S122" s="70"/>
      <c r="T122" s="70"/>
      <c r="U122" s="71"/>
    </row>
    <row r="123" spans="1:21" s="72" customFormat="1" ht="34.9" customHeight="1" x14ac:dyDescent="0.25">
      <c r="A123" s="61" t="s">
        <v>259</v>
      </c>
      <c r="B123" s="62" t="s">
        <v>297</v>
      </c>
      <c r="C123" s="62" t="s">
        <v>320</v>
      </c>
      <c r="D123" s="62" t="s">
        <v>321</v>
      </c>
      <c r="E123" s="63"/>
      <c r="F123" s="63"/>
      <c r="G123" s="63"/>
      <c r="H123" s="63"/>
      <c r="I123" s="63"/>
      <c r="J123" s="63"/>
      <c r="K123" s="64">
        <v>2</v>
      </c>
      <c r="L123" s="65" t="s">
        <v>30</v>
      </c>
      <c r="M123" s="66">
        <v>0</v>
      </c>
      <c r="N123" s="67">
        <f>K123*M123</f>
        <v>0</v>
      </c>
      <c r="O123" s="68"/>
      <c r="P123" s="69">
        <v>0</v>
      </c>
      <c r="Q123" s="67">
        <f>K123*P123</f>
        <v>0</v>
      </c>
      <c r="R123" s="67"/>
      <c r="S123" s="70"/>
      <c r="T123" s="70"/>
      <c r="U123" s="71"/>
    </row>
    <row r="124" spans="1:21" s="72" customFormat="1" ht="34.9" customHeight="1" x14ac:dyDescent="0.25">
      <c r="A124" s="61" t="s">
        <v>262</v>
      </c>
      <c r="B124" s="62" t="s">
        <v>297</v>
      </c>
      <c r="C124" s="62" t="s">
        <v>304</v>
      </c>
      <c r="D124" s="62" t="s">
        <v>305</v>
      </c>
      <c r="E124" s="63"/>
      <c r="F124" s="63"/>
      <c r="G124" s="63"/>
      <c r="H124" s="63"/>
      <c r="I124" s="63"/>
      <c r="J124" s="63"/>
      <c r="K124" s="64">
        <v>2</v>
      </c>
      <c r="L124" s="65" t="s">
        <v>30</v>
      </c>
      <c r="M124" s="66">
        <v>0</v>
      </c>
      <c r="N124" s="67">
        <f t="shared" si="16"/>
        <v>0</v>
      </c>
      <c r="O124" s="68"/>
      <c r="P124" s="69">
        <v>0</v>
      </c>
      <c r="Q124" s="67">
        <f t="shared" si="17"/>
        <v>0</v>
      </c>
      <c r="R124" s="67"/>
      <c r="S124" s="70"/>
      <c r="T124" s="70"/>
      <c r="U124" s="71"/>
    </row>
    <row r="125" spans="1:21" s="72" customFormat="1" ht="34.9" customHeight="1" x14ac:dyDescent="0.25">
      <c r="A125" s="61" t="s">
        <v>265</v>
      </c>
      <c r="B125" s="62" t="s">
        <v>297</v>
      </c>
      <c r="C125" s="62" t="s">
        <v>458</v>
      </c>
      <c r="D125" s="62" t="s">
        <v>459</v>
      </c>
      <c r="E125" s="63"/>
      <c r="F125" s="63"/>
      <c r="G125" s="63"/>
      <c r="H125" s="63"/>
      <c r="I125" s="63"/>
      <c r="J125" s="63"/>
      <c r="K125" s="64">
        <v>2</v>
      </c>
      <c r="L125" s="65" t="s">
        <v>30</v>
      </c>
      <c r="M125" s="66">
        <v>0</v>
      </c>
      <c r="N125" s="67">
        <f t="shared" ref="N125" si="18">K125*M125</f>
        <v>0</v>
      </c>
      <c r="O125" s="68"/>
      <c r="P125" s="69">
        <v>0</v>
      </c>
      <c r="Q125" s="67">
        <f t="shared" ref="Q125" si="19">K125*P125</f>
        <v>0</v>
      </c>
      <c r="R125" s="67"/>
      <c r="S125" s="70"/>
      <c r="T125" s="70"/>
      <c r="U125" s="71"/>
    </row>
    <row r="126" spans="1:21" s="72" customFormat="1" ht="34.9" customHeight="1" x14ac:dyDescent="0.25">
      <c r="A126" s="61" t="s">
        <v>268</v>
      </c>
      <c r="B126" s="62" t="s">
        <v>297</v>
      </c>
      <c r="C126" s="62" t="s">
        <v>323</v>
      </c>
      <c r="D126" s="62" t="s">
        <v>324</v>
      </c>
      <c r="E126" s="63"/>
      <c r="F126" s="63"/>
      <c r="G126" s="63"/>
      <c r="H126" s="63"/>
      <c r="I126" s="63"/>
      <c r="J126" s="63"/>
      <c r="K126" s="64">
        <v>2</v>
      </c>
      <c r="L126" s="65" t="s">
        <v>30</v>
      </c>
      <c r="M126" s="66">
        <v>0</v>
      </c>
      <c r="N126" s="67">
        <f>K126*M126</f>
        <v>0</v>
      </c>
      <c r="O126" s="68"/>
      <c r="P126" s="69">
        <v>0</v>
      </c>
      <c r="Q126" s="67">
        <f>K126*P126</f>
        <v>0</v>
      </c>
      <c r="R126" s="67"/>
      <c r="S126" s="70"/>
      <c r="T126" s="70"/>
      <c r="U126" s="71"/>
    </row>
    <row r="127" spans="1:21" s="72" customFormat="1" ht="34.9" customHeight="1" x14ac:dyDescent="0.25">
      <c r="A127" s="61" t="s">
        <v>271</v>
      </c>
      <c r="B127" s="62" t="s">
        <v>297</v>
      </c>
      <c r="C127" s="62" t="s">
        <v>323</v>
      </c>
      <c r="D127" s="62" t="s">
        <v>326</v>
      </c>
      <c r="E127" s="63"/>
      <c r="F127" s="63"/>
      <c r="G127" s="63"/>
      <c r="H127" s="63"/>
      <c r="I127" s="63"/>
      <c r="J127" s="63"/>
      <c r="K127" s="64">
        <v>2</v>
      </c>
      <c r="L127" s="65" t="s">
        <v>30</v>
      </c>
      <c r="M127" s="66">
        <v>0</v>
      </c>
      <c r="N127" s="67">
        <f>K127*M127</f>
        <v>0</v>
      </c>
      <c r="O127" s="68"/>
      <c r="P127" s="69">
        <v>0</v>
      </c>
      <c r="Q127" s="67">
        <f>K127*P127</f>
        <v>0</v>
      </c>
      <c r="R127" s="67"/>
      <c r="S127" s="70"/>
      <c r="T127" s="70"/>
      <c r="U127" s="71"/>
    </row>
    <row r="128" spans="1:21" s="232" customFormat="1" ht="34.9" customHeight="1" x14ac:dyDescent="0.25">
      <c r="A128" s="61" t="s">
        <v>274</v>
      </c>
      <c r="B128" s="62" t="s">
        <v>297</v>
      </c>
      <c r="C128" s="62" t="s">
        <v>323</v>
      </c>
      <c r="D128" s="62" t="s">
        <v>463</v>
      </c>
      <c r="E128" s="225"/>
      <c r="F128" s="225"/>
      <c r="G128" s="225"/>
      <c r="H128" s="225"/>
      <c r="I128" s="225"/>
      <c r="J128" s="225"/>
      <c r="K128" s="64">
        <v>1</v>
      </c>
      <c r="L128" s="65" t="s">
        <v>30</v>
      </c>
      <c r="M128" s="226">
        <v>0</v>
      </c>
      <c r="N128" s="227">
        <f t="shared" ref="N128:N129" si="20">K128*M128</f>
        <v>0</v>
      </c>
      <c r="O128" s="228"/>
      <c r="P128" s="229">
        <v>0</v>
      </c>
      <c r="Q128" s="227">
        <f t="shared" ref="Q128:Q129" si="21">K128*P128</f>
        <v>0</v>
      </c>
      <c r="R128" s="227"/>
      <c r="S128" s="230"/>
      <c r="T128" s="230"/>
      <c r="U128" s="231"/>
    </row>
    <row r="129" spans="1:21" s="232" customFormat="1" ht="34.9" customHeight="1" x14ac:dyDescent="0.25">
      <c r="A129" s="61" t="s">
        <v>277</v>
      </c>
      <c r="B129" s="62" t="s">
        <v>297</v>
      </c>
      <c r="C129" s="62" t="s">
        <v>323</v>
      </c>
      <c r="D129" s="62" t="s">
        <v>464</v>
      </c>
      <c r="E129" s="225"/>
      <c r="F129" s="225"/>
      <c r="G129" s="225"/>
      <c r="H129" s="225"/>
      <c r="I129" s="225"/>
      <c r="J129" s="225"/>
      <c r="K129" s="64">
        <v>1</v>
      </c>
      <c r="L129" s="65" t="s">
        <v>30</v>
      </c>
      <c r="M129" s="226">
        <v>0</v>
      </c>
      <c r="N129" s="227">
        <f t="shared" si="20"/>
        <v>0</v>
      </c>
      <c r="O129" s="228"/>
      <c r="P129" s="229">
        <v>0</v>
      </c>
      <c r="Q129" s="227">
        <f t="shared" si="21"/>
        <v>0</v>
      </c>
      <c r="R129" s="227"/>
      <c r="S129" s="230"/>
      <c r="T129" s="230"/>
      <c r="U129" s="231"/>
    </row>
    <row r="130" spans="1:21" s="105" customFormat="1" ht="34.9" customHeight="1" x14ac:dyDescent="0.25">
      <c r="A130" s="61" t="s">
        <v>281</v>
      </c>
      <c r="B130" s="98" t="s">
        <v>297</v>
      </c>
      <c r="C130" s="98" t="s">
        <v>309</v>
      </c>
      <c r="D130" s="98" t="s">
        <v>310</v>
      </c>
      <c r="E130" s="216"/>
      <c r="F130" s="216"/>
      <c r="G130" s="216"/>
      <c r="H130" s="216"/>
      <c r="I130" s="216"/>
      <c r="J130" s="216"/>
      <c r="K130" s="99">
        <v>2</v>
      </c>
      <c r="L130" s="100" t="s">
        <v>30</v>
      </c>
      <c r="M130" s="101">
        <v>0</v>
      </c>
      <c r="N130" s="102">
        <f t="shared" si="16"/>
        <v>0</v>
      </c>
      <c r="O130" s="103"/>
      <c r="P130" s="104">
        <v>0</v>
      </c>
      <c r="Q130" s="102">
        <f t="shared" si="17"/>
        <v>0</v>
      </c>
      <c r="R130" s="102"/>
      <c r="S130" s="96"/>
      <c r="T130" s="96"/>
      <c r="U130" s="97"/>
    </row>
    <row r="131" spans="1:21" s="105" customFormat="1" ht="34.9" customHeight="1" x14ac:dyDescent="0.25">
      <c r="A131" s="61" t="s">
        <v>283</v>
      </c>
      <c r="B131" s="98" t="s">
        <v>297</v>
      </c>
      <c r="C131" s="98" t="s">
        <v>309</v>
      </c>
      <c r="D131" s="98" t="s">
        <v>312</v>
      </c>
      <c r="E131" s="216"/>
      <c r="F131" s="216"/>
      <c r="G131" s="216"/>
      <c r="H131" s="216"/>
      <c r="I131" s="216"/>
      <c r="J131" s="216"/>
      <c r="K131" s="99">
        <v>2</v>
      </c>
      <c r="L131" s="100" t="s">
        <v>30</v>
      </c>
      <c r="M131" s="101">
        <v>0</v>
      </c>
      <c r="N131" s="102">
        <f t="shared" si="16"/>
        <v>0</v>
      </c>
      <c r="O131" s="103"/>
      <c r="P131" s="104">
        <v>0</v>
      </c>
      <c r="Q131" s="102">
        <f t="shared" si="17"/>
        <v>0</v>
      </c>
      <c r="R131" s="102"/>
      <c r="S131" s="96"/>
      <c r="T131" s="96"/>
      <c r="U131" s="97"/>
    </row>
    <row r="132" spans="1:21" s="224" customFormat="1" ht="34.9" customHeight="1" x14ac:dyDescent="0.25">
      <c r="A132" s="61" t="s">
        <v>284</v>
      </c>
      <c r="B132" s="98" t="s">
        <v>297</v>
      </c>
      <c r="C132" s="98" t="s">
        <v>309</v>
      </c>
      <c r="D132" s="98" t="s">
        <v>460</v>
      </c>
      <c r="E132" s="217"/>
      <c r="F132" s="217"/>
      <c r="G132" s="217"/>
      <c r="H132" s="217"/>
      <c r="I132" s="217"/>
      <c r="J132" s="217"/>
      <c r="K132" s="99">
        <v>1</v>
      </c>
      <c r="L132" s="100" t="s">
        <v>30</v>
      </c>
      <c r="M132" s="218">
        <v>0</v>
      </c>
      <c r="N132" s="219">
        <f t="shared" ref="N132:N133" si="22">K132*M132</f>
        <v>0</v>
      </c>
      <c r="O132" s="220"/>
      <c r="P132" s="221">
        <v>0</v>
      </c>
      <c r="Q132" s="219">
        <f t="shared" ref="Q132:Q133" si="23">K132*P132</f>
        <v>0</v>
      </c>
      <c r="R132" s="219"/>
      <c r="S132" s="222"/>
      <c r="T132" s="222"/>
      <c r="U132" s="223"/>
    </row>
    <row r="133" spans="1:21" s="224" customFormat="1" ht="34.9" customHeight="1" x14ac:dyDescent="0.25">
      <c r="A133" s="61" t="s">
        <v>285</v>
      </c>
      <c r="B133" s="98" t="s">
        <v>297</v>
      </c>
      <c r="C133" s="98" t="s">
        <v>309</v>
      </c>
      <c r="D133" s="98" t="s">
        <v>461</v>
      </c>
      <c r="E133" s="217"/>
      <c r="F133" s="217"/>
      <c r="G133" s="217"/>
      <c r="H133" s="217"/>
      <c r="I133" s="217"/>
      <c r="J133" s="217"/>
      <c r="K133" s="99">
        <v>1</v>
      </c>
      <c r="L133" s="100" t="s">
        <v>30</v>
      </c>
      <c r="M133" s="218">
        <v>0</v>
      </c>
      <c r="N133" s="219">
        <f t="shared" si="22"/>
        <v>0</v>
      </c>
      <c r="O133" s="220"/>
      <c r="P133" s="221">
        <v>0</v>
      </c>
      <c r="Q133" s="219">
        <f t="shared" si="23"/>
        <v>0</v>
      </c>
      <c r="R133" s="219"/>
      <c r="S133" s="222"/>
      <c r="T133" s="222"/>
      <c r="U133" s="223"/>
    </row>
    <row r="134" spans="1:21" s="105" customFormat="1" ht="34.9" customHeight="1" x14ac:dyDescent="0.25">
      <c r="A134" s="61" t="s">
        <v>289</v>
      </c>
      <c r="B134" s="98" t="s">
        <v>297</v>
      </c>
      <c r="C134" s="98" t="s">
        <v>314</v>
      </c>
      <c r="D134" s="98" t="s">
        <v>315</v>
      </c>
      <c r="E134" s="216"/>
      <c r="F134" s="216"/>
      <c r="G134" s="216"/>
      <c r="H134" s="216"/>
      <c r="I134" s="216"/>
      <c r="J134" s="216"/>
      <c r="K134" s="99">
        <v>2</v>
      </c>
      <c r="L134" s="100" t="s">
        <v>30</v>
      </c>
      <c r="M134" s="101">
        <v>0</v>
      </c>
      <c r="N134" s="102">
        <f t="shared" si="16"/>
        <v>0</v>
      </c>
      <c r="O134" s="103"/>
      <c r="P134" s="104">
        <v>0</v>
      </c>
      <c r="Q134" s="102">
        <f t="shared" si="17"/>
        <v>0</v>
      </c>
      <c r="R134" s="102"/>
      <c r="S134" s="96"/>
      <c r="T134" s="96"/>
      <c r="U134" s="97"/>
    </row>
    <row r="135" spans="1:21" s="105" customFormat="1" ht="34.9" customHeight="1" x14ac:dyDescent="0.25">
      <c r="A135" s="61" t="s">
        <v>292</v>
      </c>
      <c r="B135" s="98" t="s">
        <v>297</v>
      </c>
      <c r="C135" s="98" t="s">
        <v>314</v>
      </c>
      <c r="D135" s="98" t="s">
        <v>317</v>
      </c>
      <c r="E135" s="216"/>
      <c r="F135" s="216"/>
      <c r="G135" s="216"/>
      <c r="H135" s="216"/>
      <c r="I135" s="216"/>
      <c r="J135" s="216"/>
      <c r="K135" s="99">
        <v>2</v>
      </c>
      <c r="L135" s="100" t="s">
        <v>30</v>
      </c>
      <c r="M135" s="101">
        <v>0</v>
      </c>
      <c r="N135" s="102">
        <f t="shared" si="16"/>
        <v>0</v>
      </c>
      <c r="O135" s="103"/>
      <c r="P135" s="104">
        <v>0</v>
      </c>
      <c r="Q135" s="102">
        <f t="shared" si="17"/>
        <v>0</v>
      </c>
      <c r="R135" s="102"/>
      <c r="S135" s="96"/>
      <c r="T135" s="96"/>
      <c r="U135" s="97"/>
    </row>
    <row r="136" spans="1:21" s="105" customFormat="1" ht="34.9" customHeight="1" x14ac:dyDescent="0.25">
      <c r="A136" s="61" t="s">
        <v>294</v>
      </c>
      <c r="B136" s="98" t="s">
        <v>297</v>
      </c>
      <c r="C136" s="98" t="s">
        <v>314</v>
      </c>
      <c r="D136" s="98" t="s">
        <v>462</v>
      </c>
      <c r="E136" s="216"/>
      <c r="F136" s="216"/>
      <c r="G136" s="216"/>
      <c r="H136" s="216"/>
      <c r="I136" s="216"/>
      <c r="J136" s="216"/>
      <c r="K136" s="99">
        <v>1</v>
      </c>
      <c r="L136" s="100" t="s">
        <v>30</v>
      </c>
      <c r="M136" s="101">
        <v>0</v>
      </c>
      <c r="N136" s="102">
        <f t="shared" ref="N136:N137" si="24">K136*M136</f>
        <v>0</v>
      </c>
      <c r="O136" s="103"/>
      <c r="P136" s="104">
        <v>0</v>
      </c>
      <c r="Q136" s="102">
        <f t="shared" ref="Q136:Q137" si="25">K136*P136</f>
        <v>0</v>
      </c>
      <c r="R136" s="102"/>
      <c r="S136" s="96"/>
      <c r="T136" s="96"/>
      <c r="U136" s="97"/>
    </row>
    <row r="137" spans="1:21" s="105" customFormat="1" ht="34.9" customHeight="1" x14ac:dyDescent="0.25">
      <c r="A137" s="61" t="s">
        <v>296</v>
      </c>
      <c r="B137" s="98" t="s">
        <v>297</v>
      </c>
      <c r="C137" s="98" t="s">
        <v>314</v>
      </c>
      <c r="D137" s="98" t="s">
        <v>462</v>
      </c>
      <c r="E137" s="216"/>
      <c r="F137" s="216"/>
      <c r="G137" s="216"/>
      <c r="H137" s="216"/>
      <c r="I137" s="216"/>
      <c r="J137" s="216"/>
      <c r="K137" s="99">
        <v>1</v>
      </c>
      <c r="L137" s="100" t="s">
        <v>30</v>
      </c>
      <c r="M137" s="101">
        <v>0</v>
      </c>
      <c r="N137" s="102">
        <f t="shared" si="24"/>
        <v>0</v>
      </c>
      <c r="O137" s="103"/>
      <c r="P137" s="104">
        <v>0</v>
      </c>
      <c r="Q137" s="102">
        <f t="shared" si="25"/>
        <v>0</v>
      </c>
      <c r="R137" s="102"/>
      <c r="S137" s="96"/>
      <c r="T137" s="96"/>
      <c r="U137" s="97"/>
    </row>
    <row r="138" spans="1:21" s="105" customFormat="1" ht="34.5" customHeight="1" x14ac:dyDescent="0.25">
      <c r="A138" s="61" t="s">
        <v>300</v>
      </c>
      <c r="B138" s="98" t="s">
        <v>297</v>
      </c>
      <c r="C138" s="98" t="s">
        <v>482</v>
      </c>
      <c r="D138" s="98" t="s">
        <v>483</v>
      </c>
      <c r="E138" s="216"/>
      <c r="F138" s="216"/>
      <c r="G138" s="216"/>
      <c r="H138" s="216"/>
      <c r="I138" s="216"/>
      <c r="J138" s="216"/>
      <c r="K138" s="99">
        <v>1</v>
      </c>
      <c r="L138" s="100" t="s">
        <v>30</v>
      </c>
      <c r="M138" s="101">
        <v>0</v>
      </c>
      <c r="N138" s="102">
        <f t="shared" si="16"/>
        <v>0</v>
      </c>
      <c r="O138" s="103"/>
      <c r="P138" s="104">
        <v>0</v>
      </c>
      <c r="Q138" s="102">
        <f t="shared" si="17"/>
        <v>0</v>
      </c>
      <c r="R138" s="102"/>
      <c r="S138" s="96"/>
      <c r="T138" s="96"/>
      <c r="U138" s="97"/>
    </row>
    <row r="139" spans="1:21" s="72" customFormat="1" ht="34.9" customHeight="1" x14ac:dyDescent="0.25">
      <c r="A139" s="61" t="s">
        <v>303</v>
      </c>
      <c r="B139" s="62" t="s">
        <v>297</v>
      </c>
      <c r="C139" s="62" t="s">
        <v>475</v>
      </c>
      <c r="D139" s="62" t="s">
        <v>474</v>
      </c>
      <c r="E139" s="63"/>
      <c r="F139" s="63"/>
      <c r="G139" s="63"/>
      <c r="H139" s="63"/>
      <c r="I139" s="63"/>
      <c r="J139" s="63"/>
      <c r="K139" s="64">
        <v>1</v>
      </c>
      <c r="L139" s="65" t="s">
        <v>30</v>
      </c>
      <c r="M139" s="66">
        <v>0</v>
      </c>
      <c r="N139" s="67">
        <f t="shared" si="16"/>
        <v>0</v>
      </c>
      <c r="O139" s="68"/>
      <c r="P139" s="69">
        <v>0</v>
      </c>
      <c r="Q139" s="67">
        <f t="shared" si="17"/>
        <v>0</v>
      </c>
      <c r="R139" s="67"/>
      <c r="S139" s="70"/>
      <c r="T139" s="70"/>
      <c r="U139" s="71"/>
    </row>
    <row r="140" spans="1:21" s="72" customFormat="1" ht="34.9" customHeight="1" x14ac:dyDescent="0.25">
      <c r="A140" s="61" t="s">
        <v>306</v>
      </c>
      <c r="B140" s="62" t="s">
        <v>297</v>
      </c>
      <c r="C140" s="62" t="s">
        <v>477</v>
      </c>
      <c r="D140" s="62" t="s">
        <v>476</v>
      </c>
      <c r="E140" s="63"/>
      <c r="F140" s="63"/>
      <c r="G140" s="63"/>
      <c r="H140" s="63"/>
      <c r="I140" s="63"/>
      <c r="J140" s="63"/>
      <c r="K140" s="64">
        <v>1</v>
      </c>
      <c r="L140" s="65" t="s">
        <v>30</v>
      </c>
      <c r="M140" s="66">
        <v>0</v>
      </c>
      <c r="N140" s="67">
        <f t="shared" ref="N140" si="26">K140*M140</f>
        <v>0</v>
      </c>
      <c r="O140" s="68"/>
      <c r="P140" s="69">
        <v>0</v>
      </c>
      <c r="Q140" s="67">
        <f t="shared" ref="Q140" si="27">K140*P140</f>
        <v>0</v>
      </c>
      <c r="R140" s="67"/>
      <c r="S140" s="70"/>
      <c r="T140" s="70"/>
      <c r="U140" s="71"/>
    </row>
    <row r="141" spans="1:21" s="72" customFormat="1" ht="34.9" customHeight="1" x14ac:dyDescent="0.25">
      <c r="A141" s="61" t="s">
        <v>307</v>
      </c>
      <c r="B141" s="62" t="s">
        <v>297</v>
      </c>
      <c r="C141" s="62" t="s">
        <v>480</v>
      </c>
      <c r="D141" s="62" t="s">
        <v>481</v>
      </c>
      <c r="E141" s="63"/>
      <c r="F141" s="63"/>
      <c r="G141" s="63"/>
      <c r="H141" s="63"/>
      <c r="I141" s="63"/>
      <c r="J141" s="63"/>
      <c r="K141" s="64">
        <v>1</v>
      </c>
      <c r="L141" s="65" t="s">
        <v>30</v>
      </c>
      <c r="M141" s="66">
        <v>0</v>
      </c>
      <c r="N141" s="67">
        <f t="shared" ref="N141" si="28">K141*M141</f>
        <v>0</v>
      </c>
      <c r="O141" s="68"/>
      <c r="P141" s="69">
        <v>0</v>
      </c>
      <c r="Q141" s="67">
        <f t="shared" ref="Q141" si="29">K141*P141</f>
        <v>0</v>
      </c>
      <c r="R141" s="67"/>
      <c r="S141" s="70"/>
      <c r="T141" s="70"/>
      <c r="U141" s="71"/>
    </row>
    <row r="142" spans="1:21" s="72" customFormat="1" ht="34.9" customHeight="1" x14ac:dyDescent="0.25">
      <c r="A142" s="61" t="s">
        <v>308</v>
      </c>
      <c r="B142" s="62" t="s">
        <v>297</v>
      </c>
      <c r="C142" s="62" t="s">
        <v>478</v>
      </c>
      <c r="D142" s="62" t="s">
        <v>479</v>
      </c>
      <c r="E142" s="63"/>
      <c r="F142" s="63"/>
      <c r="G142" s="63"/>
      <c r="H142" s="63"/>
      <c r="I142" s="63"/>
      <c r="J142" s="63"/>
      <c r="K142" s="64">
        <v>1</v>
      </c>
      <c r="L142" s="65" t="s">
        <v>30</v>
      </c>
      <c r="M142" s="66">
        <v>0</v>
      </c>
      <c r="N142" s="67">
        <f t="shared" si="16"/>
        <v>0</v>
      </c>
      <c r="O142" s="68"/>
      <c r="P142" s="69">
        <v>0</v>
      </c>
      <c r="Q142" s="67">
        <f t="shared" si="17"/>
        <v>0</v>
      </c>
      <c r="R142" s="67"/>
      <c r="S142" s="70"/>
      <c r="T142" s="70"/>
      <c r="U142" s="71"/>
    </row>
    <row r="143" spans="1:21" s="72" customFormat="1" ht="34.9" customHeight="1" x14ac:dyDescent="0.25">
      <c r="A143" s="61" t="s">
        <v>311</v>
      </c>
      <c r="B143" s="62" t="s">
        <v>297</v>
      </c>
      <c r="C143" s="62" t="s">
        <v>472</v>
      </c>
      <c r="D143" s="62" t="s">
        <v>473</v>
      </c>
      <c r="E143" s="63"/>
      <c r="F143" s="63"/>
      <c r="G143" s="63"/>
      <c r="H143" s="63"/>
      <c r="I143" s="63"/>
      <c r="J143" s="63"/>
      <c r="K143" s="64">
        <v>1</v>
      </c>
      <c r="L143" s="65" t="s">
        <v>30</v>
      </c>
      <c r="M143" s="66">
        <v>0</v>
      </c>
      <c r="N143" s="67">
        <f t="shared" ref="N143" si="30">K143*M143</f>
        <v>0</v>
      </c>
      <c r="O143" s="68"/>
      <c r="P143" s="69">
        <v>0</v>
      </c>
      <c r="Q143" s="67">
        <f t="shared" ref="Q143" si="31">K143*P143</f>
        <v>0</v>
      </c>
      <c r="R143" s="67"/>
      <c r="S143" s="70"/>
      <c r="T143" s="70"/>
      <c r="U143" s="71"/>
    </row>
    <row r="144" spans="1:21" s="72" customFormat="1" ht="34.9" customHeight="1" x14ac:dyDescent="0.25">
      <c r="A144" s="61" t="s">
        <v>313</v>
      </c>
      <c r="B144" s="62" t="s">
        <v>297</v>
      </c>
      <c r="C144" s="62" t="s">
        <v>469</v>
      </c>
      <c r="D144" s="62" t="s">
        <v>465</v>
      </c>
      <c r="E144" s="63"/>
      <c r="F144" s="63"/>
      <c r="G144" s="63"/>
      <c r="H144" s="63"/>
      <c r="I144" s="63"/>
      <c r="J144" s="63"/>
      <c r="K144" s="64">
        <v>2</v>
      </c>
      <c r="L144" s="65" t="s">
        <v>30</v>
      </c>
      <c r="M144" s="66">
        <v>0</v>
      </c>
      <c r="N144" s="67">
        <f t="shared" si="16"/>
        <v>0</v>
      </c>
      <c r="O144" s="68"/>
      <c r="P144" s="69">
        <v>0</v>
      </c>
      <c r="Q144" s="67">
        <f t="shared" si="17"/>
        <v>0</v>
      </c>
      <c r="R144" s="67"/>
      <c r="S144" s="70"/>
      <c r="T144" s="70"/>
      <c r="U144" s="71"/>
    </row>
    <row r="145" spans="1:21" s="72" customFormat="1" ht="34.9" customHeight="1" x14ac:dyDescent="0.25">
      <c r="A145" s="61" t="s">
        <v>316</v>
      </c>
      <c r="B145" s="62" t="s">
        <v>297</v>
      </c>
      <c r="C145" s="62" t="s">
        <v>329</v>
      </c>
      <c r="D145" s="62" t="s">
        <v>466</v>
      </c>
      <c r="E145" s="63"/>
      <c r="F145" s="63"/>
      <c r="G145" s="63"/>
      <c r="H145" s="63"/>
      <c r="I145" s="63"/>
      <c r="J145" s="63"/>
      <c r="K145" s="64">
        <v>2</v>
      </c>
      <c r="L145" s="65" t="s">
        <v>30</v>
      </c>
      <c r="M145" s="66">
        <v>0</v>
      </c>
      <c r="N145" s="67">
        <f t="shared" si="16"/>
        <v>0</v>
      </c>
      <c r="O145" s="68"/>
      <c r="P145" s="69">
        <v>0</v>
      </c>
      <c r="Q145" s="67">
        <f t="shared" si="17"/>
        <v>0</v>
      </c>
      <c r="R145" s="67"/>
      <c r="S145" s="70"/>
      <c r="T145" s="70"/>
      <c r="U145" s="71"/>
    </row>
    <row r="146" spans="1:21" s="72" customFormat="1" ht="34.9" customHeight="1" x14ac:dyDescent="0.25">
      <c r="A146" s="61" t="s">
        <v>318</v>
      </c>
      <c r="B146" s="62" t="s">
        <v>297</v>
      </c>
      <c r="C146" s="62" t="s">
        <v>470</v>
      </c>
      <c r="D146" s="62" t="s">
        <v>467</v>
      </c>
      <c r="E146" s="63"/>
      <c r="F146" s="63"/>
      <c r="G146" s="63"/>
      <c r="H146" s="63"/>
      <c r="I146" s="63"/>
      <c r="J146" s="63"/>
      <c r="K146" s="64">
        <v>1</v>
      </c>
      <c r="L146" s="65" t="s">
        <v>30</v>
      </c>
      <c r="M146" s="66">
        <v>0</v>
      </c>
      <c r="N146" s="67">
        <f t="shared" ref="N146" si="32">K146*M146</f>
        <v>0</v>
      </c>
      <c r="O146" s="68"/>
      <c r="P146" s="69">
        <v>0</v>
      </c>
      <c r="Q146" s="67">
        <f t="shared" ref="Q146" si="33">K146*P146</f>
        <v>0</v>
      </c>
      <c r="R146" s="67"/>
      <c r="S146" s="70"/>
      <c r="T146" s="70"/>
      <c r="U146" s="71"/>
    </row>
    <row r="147" spans="1:21" s="72" customFormat="1" ht="34.9" customHeight="1" x14ac:dyDescent="0.25">
      <c r="A147" s="61" t="s">
        <v>319</v>
      </c>
      <c r="B147" s="62" t="s">
        <v>297</v>
      </c>
      <c r="C147" s="62" t="s">
        <v>471</v>
      </c>
      <c r="D147" s="62" t="s">
        <v>468</v>
      </c>
      <c r="E147" s="63"/>
      <c r="F147" s="63"/>
      <c r="G147" s="63"/>
      <c r="H147" s="63"/>
      <c r="I147" s="63"/>
      <c r="J147" s="63"/>
      <c r="K147" s="64">
        <v>1</v>
      </c>
      <c r="L147" s="65" t="s">
        <v>30</v>
      </c>
      <c r="M147" s="66">
        <v>0</v>
      </c>
      <c r="N147" s="67">
        <f t="shared" ref="N147" si="34">K147*M147</f>
        <v>0</v>
      </c>
      <c r="O147" s="68"/>
      <c r="P147" s="69">
        <v>0</v>
      </c>
      <c r="Q147" s="67">
        <f t="shared" ref="Q147" si="35">K147*P147</f>
        <v>0</v>
      </c>
      <c r="R147" s="67"/>
      <c r="S147" s="70"/>
      <c r="T147" s="70"/>
      <c r="U147" s="71"/>
    </row>
    <row r="148" spans="1:21" s="72" customFormat="1" ht="34.9" customHeight="1" x14ac:dyDescent="0.25">
      <c r="A148" s="61" t="s">
        <v>322</v>
      </c>
      <c r="B148" s="62" t="s">
        <v>297</v>
      </c>
      <c r="C148" s="62" t="s">
        <v>484</v>
      </c>
      <c r="D148" s="62" t="s">
        <v>485</v>
      </c>
      <c r="E148" s="63"/>
      <c r="F148" s="63"/>
      <c r="G148" s="63"/>
      <c r="H148" s="63"/>
      <c r="I148" s="63"/>
      <c r="J148" s="63"/>
      <c r="K148" s="64">
        <v>1</v>
      </c>
      <c r="L148" s="65" t="s">
        <v>30</v>
      </c>
      <c r="M148" s="66">
        <v>0</v>
      </c>
      <c r="N148" s="67">
        <f t="shared" ref="N148:N150" si="36">K148*M148</f>
        <v>0</v>
      </c>
      <c r="O148" s="68"/>
      <c r="P148" s="69">
        <v>0</v>
      </c>
      <c r="Q148" s="67">
        <f t="shared" ref="Q148:Q150" si="37">K148*P148</f>
        <v>0</v>
      </c>
      <c r="R148" s="67"/>
      <c r="S148" s="70"/>
      <c r="T148" s="70"/>
      <c r="U148" s="71"/>
    </row>
    <row r="149" spans="1:21" s="72" customFormat="1" ht="34.9" customHeight="1" x14ac:dyDescent="0.25">
      <c r="A149" s="61" t="s">
        <v>325</v>
      </c>
      <c r="B149" s="62" t="s">
        <v>297</v>
      </c>
      <c r="C149" s="62" t="s">
        <v>486</v>
      </c>
      <c r="D149" s="62" t="s">
        <v>487</v>
      </c>
      <c r="E149" s="63"/>
      <c r="F149" s="63"/>
      <c r="G149" s="63"/>
      <c r="H149" s="63"/>
      <c r="I149" s="63"/>
      <c r="J149" s="63"/>
      <c r="K149" s="64">
        <v>1</v>
      </c>
      <c r="L149" s="65" t="s">
        <v>30</v>
      </c>
      <c r="M149" s="66">
        <v>0</v>
      </c>
      <c r="N149" s="67">
        <f t="shared" si="36"/>
        <v>0</v>
      </c>
      <c r="O149" s="68"/>
      <c r="P149" s="69">
        <v>0</v>
      </c>
      <c r="Q149" s="67">
        <f t="shared" si="37"/>
        <v>0</v>
      </c>
      <c r="R149" s="67"/>
      <c r="S149" s="70"/>
      <c r="T149" s="70"/>
      <c r="U149" s="71"/>
    </row>
    <row r="150" spans="1:21" s="72" customFormat="1" ht="34.9" customHeight="1" x14ac:dyDescent="0.25">
      <c r="A150" s="61" t="s">
        <v>327</v>
      </c>
      <c r="B150" s="62" t="s">
        <v>331</v>
      </c>
      <c r="C150" s="62" t="s">
        <v>332</v>
      </c>
      <c r="D150" s="62" t="s">
        <v>489</v>
      </c>
      <c r="E150" s="63"/>
      <c r="F150" s="63"/>
      <c r="G150" s="63"/>
      <c r="H150" s="63"/>
      <c r="I150" s="63"/>
      <c r="J150" s="63"/>
      <c r="K150" s="64">
        <v>100</v>
      </c>
      <c r="L150" s="65" t="s">
        <v>30</v>
      </c>
      <c r="M150" s="66">
        <v>0</v>
      </c>
      <c r="N150" s="67">
        <f t="shared" si="36"/>
        <v>0</v>
      </c>
      <c r="O150" s="68"/>
      <c r="P150" s="69">
        <v>0</v>
      </c>
      <c r="Q150" s="67">
        <f t="shared" si="37"/>
        <v>0</v>
      </c>
      <c r="R150" s="67"/>
      <c r="S150" s="70"/>
      <c r="T150" s="70"/>
      <c r="U150" s="71"/>
    </row>
    <row r="151" spans="1:21" s="72" customFormat="1" ht="34.9" customHeight="1" x14ac:dyDescent="0.25">
      <c r="A151" s="61" t="s">
        <v>328</v>
      </c>
      <c r="B151" s="62" t="s">
        <v>331</v>
      </c>
      <c r="C151" s="62" t="s">
        <v>332</v>
      </c>
      <c r="D151" s="62" t="s">
        <v>333</v>
      </c>
      <c r="E151" s="63"/>
      <c r="F151" s="63"/>
      <c r="G151" s="63"/>
      <c r="H151" s="63"/>
      <c r="I151" s="63"/>
      <c r="J151" s="63"/>
      <c r="K151" s="64">
        <v>100</v>
      </c>
      <c r="L151" s="65" t="s">
        <v>30</v>
      </c>
      <c r="M151" s="66">
        <v>0</v>
      </c>
      <c r="N151" s="67">
        <f t="shared" si="16"/>
        <v>0</v>
      </c>
      <c r="O151" s="68"/>
      <c r="P151" s="69">
        <v>0</v>
      </c>
      <c r="Q151" s="67">
        <f t="shared" si="17"/>
        <v>0</v>
      </c>
      <c r="R151" s="67"/>
      <c r="S151" s="70"/>
      <c r="T151" s="70"/>
      <c r="U151" s="71"/>
    </row>
    <row r="152" spans="1:21" s="72" customFormat="1" ht="34.9" customHeight="1" x14ac:dyDescent="0.25">
      <c r="A152" s="61" t="s">
        <v>330</v>
      </c>
      <c r="B152" s="62" t="s">
        <v>331</v>
      </c>
      <c r="C152" s="62" t="s">
        <v>332</v>
      </c>
      <c r="D152" s="62" t="s">
        <v>488</v>
      </c>
      <c r="E152" s="63"/>
      <c r="F152" s="63"/>
      <c r="G152" s="63"/>
      <c r="H152" s="63"/>
      <c r="I152" s="63"/>
      <c r="J152" s="63"/>
      <c r="K152" s="64">
        <v>100</v>
      </c>
      <c r="L152" s="65" t="s">
        <v>30</v>
      </c>
      <c r="M152" s="66">
        <v>0</v>
      </c>
      <c r="N152" s="67">
        <f t="shared" ref="N152" si="38">K152*M152</f>
        <v>0</v>
      </c>
      <c r="O152" s="68"/>
      <c r="P152" s="69">
        <v>0</v>
      </c>
      <c r="Q152" s="67">
        <f t="shared" ref="Q152" si="39">K152*P152</f>
        <v>0</v>
      </c>
      <c r="R152" s="67"/>
      <c r="S152" s="70"/>
      <c r="T152" s="70"/>
      <c r="U152" s="71"/>
    </row>
    <row r="153" spans="1:21" s="72" customFormat="1" ht="34.9" customHeight="1" x14ac:dyDescent="0.25">
      <c r="A153" s="61" t="s">
        <v>334</v>
      </c>
      <c r="B153" s="62" t="s">
        <v>335</v>
      </c>
      <c r="C153" s="62" t="s">
        <v>336</v>
      </c>
      <c r="D153" s="62" t="s">
        <v>491</v>
      </c>
      <c r="E153" s="63"/>
      <c r="F153" s="63"/>
      <c r="G153" s="63"/>
      <c r="H153" s="63"/>
      <c r="I153" s="63"/>
      <c r="J153" s="63"/>
      <c r="K153" s="64">
        <v>2</v>
      </c>
      <c r="L153" s="65" t="s">
        <v>192</v>
      </c>
      <c r="M153" s="66">
        <v>0</v>
      </c>
      <c r="N153" s="67">
        <f t="shared" si="16"/>
        <v>0</v>
      </c>
      <c r="O153" s="68"/>
      <c r="P153" s="69">
        <v>0</v>
      </c>
      <c r="Q153" s="67">
        <f t="shared" si="17"/>
        <v>0</v>
      </c>
      <c r="R153" s="67"/>
      <c r="S153" s="70"/>
      <c r="T153" s="70"/>
      <c r="U153" s="71"/>
    </row>
    <row r="154" spans="1:21" s="72" customFormat="1" ht="34.9" customHeight="1" x14ac:dyDescent="0.25">
      <c r="A154" s="61" t="s">
        <v>337</v>
      </c>
      <c r="B154" s="62" t="s">
        <v>335</v>
      </c>
      <c r="C154" s="62" t="s">
        <v>336</v>
      </c>
      <c r="D154" s="62" t="s">
        <v>490</v>
      </c>
      <c r="E154" s="63"/>
      <c r="F154" s="63"/>
      <c r="G154" s="63"/>
      <c r="H154" s="63"/>
      <c r="I154" s="63"/>
      <c r="J154" s="63"/>
      <c r="K154" s="64">
        <v>10</v>
      </c>
      <c r="L154" s="65" t="s">
        <v>192</v>
      </c>
      <c r="M154" s="66">
        <v>0</v>
      </c>
      <c r="N154" s="67">
        <f t="shared" si="16"/>
        <v>0</v>
      </c>
      <c r="O154" s="68"/>
      <c r="P154" s="69">
        <v>0</v>
      </c>
      <c r="Q154" s="67">
        <f t="shared" si="17"/>
        <v>0</v>
      </c>
      <c r="R154" s="67"/>
      <c r="S154" s="70"/>
      <c r="T154" s="70"/>
      <c r="U154" s="71"/>
    </row>
    <row r="155" spans="1:21" s="77" customFormat="1" ht="34.9" customHeight="1" x14ac:dyDescent="0.25">
      <c r="A155" s="61" t="s">
        <v>338</v>
      </c>
      <c r="B155" s="62" t="s">
        <v>379</v>
      </c>
      <c r="C155" s="62" t="s">
        <v>380</v>
      </c>
      <c r="D155" s="62" t="s">
        <v>381</v>
      </c>
      <c r="E155" s="63"/>
      <c r="F155" s="63"/>
      <c r="G155" s="63"/>
      <c r="H155" s="63"/>
      <c r="I155" s="63"/>
      <c r="J155" s="63"/>
      <c r="K155" s="64">
        <v>2</v>
      </c>
      <c r="L155" s="65" t="s">
        <v>30</v>
      </c>
      <c r="M155" s="66">
        <v>0</v>
      </c>
      <c r="N155" s="67">
        <f>K155*M155</f>
        <v>0</v>
      </c>
      <c r="O155" s="73"/>
      <c r="P155" s="69">
        <v>0</v>
      </c>
      <c r="Q155" s="67">
        <f>K155*P155</f>
        <v>0</v>
      </c>
      <c r="R155" s="74"/>
      <c r="S155" s="75"/>
      <c r="T155" s="75"/>
      <c r="U155" s="76"/>
    </row>
    <row r="156" spans="1:21" s="77" customFormat="1" ht="34.9" customHeight="1" x14ac:dyDescent="0.25">
      <c r="A156" s="61" t="s">
        <v>339</v>
      </c>
      <c r="B156" s="62" t="s">
        <v>379</v>
      </c>
      <c r="C156" s="62" t="s">
        <v>380</v>
      </c>
      <c r="D156" s="62" t="s">
        <v>382</v>
      </c>
      <c r="E156" s="63"/>
      <c r="F156" s="63"/>
      <c r="G156" s="63"/>
      <c r="H156" s="63"/>
      <c r="I156" s="63"/>
      <c r="J156" s="63"/>
      <c r="K156" s="64">
        <v>2</v>
      </c>
      <c r="L156" s="65" t="s">
        <v>30</v>
      </c>
      <c r="M156" s="66">
        <v>0</v>
      </c>
      <c r="N156" s="67">
        <f>K156*M156</f>
        <v>0</v>
      </c>
      <c r="O156" s="73"/>
      <c r="P156" s="69">
        <v>0</v>
      </c>
      <c r="Q156" s="67">
        <f>K156*P156</f>
        <v>0</v>
      </c>
      <c r="R156" s="74"/>
      <c r="S156" s="75"/>
      <c r="T156" s="75"/>
      <c r="U156" s="76"/>
    </row>
    <row r="157" spans="1:21" s="77" customFormat="1" ht="34.9" customHeight="1" x14ac:dyDescent="0.25">
      <c r="A157" s="61" t="s">
        <v>340</v>
      </c>
      <c r="B157" s="62" t="s">
        <v>379</v>
      </c>
      <c r="C157" s="62" t="s">
        <v>380</v>
      </c>
      <c r="D157" s="62" t="s">
        <v>383</v>
      </c>
      <c r="E157" s="63"/>
      <c r="F157" s="63"/>
      <c r="G157" s="63"/>
      <c r="H157" s="63"/>
      <c r="I157" s="63"/>
      <c r="J157" s="63"/>
      <c r="K157" s="64">
        <v>2</v>
      </c>
      <c r="L157" s="65" t="s">
        <v>30</v>
      </c>
      <c r="M157" s="66">
        <v>0</v>
      </c>
      <c r="N157" s="67">
        <f>K157*M157</f>
        <v>0</v>
      </c>
      <c r="O157" s="73"/>
      <c r="P157" s="69">
        <v>0</v>
      </c>
      <c r="Q157" s="67">
        <f>K157*P157</f>
        <v>0</v>
      </c>
      <c r="R157" s="74"/>
      <c r="S157" s="75"/>
      <c r="T157" s="75"/>
      <c r="U157" s="76"/>
    </row>
    <row r="158" spans="1:21" s="77" customFormat="1" ht="34.9" customHeight="1" x14ac:dyDescent="0.25">
      <c r="A158" s="61" t="s">
        <v>516</v>
      </c>
      <c r="B158" s="62" t="s">
        <v>379</v>
      </c>
      <c r="C158" s="62" t="s">
        <v>380</v>
      </c>
      <c r="D158" s="62" t="s">
        <v>384</v>
      </c>
      <c r="E158" s="63"/>
      <c r="F158" s="63"/>
      <c r="G158" s="63"/>
      <c r="H158" s="63"/>
      <c r="I158" s="63"/>
      <c r="J158" s="63"/>
      <c r="K158" s="64">
        <v>2</v>
      </c>
      <c r="L158" s="65" t="s">
        <v>30</v>
      </c>
      <c r="M158" s="66">
        <v>0</v>
      </c>
      <c r="N158" s="67">
        <f t="shared" ref="N158:N161" si="40">K158*M158</f>
        <v>0</v>
      </c>
      <c r="O158" s="73"/>
      <c r="P158" s="69">
        <v>0</v>
      </c>
      <c r="Q158" s="67">
        <f t="shared" ref="Q158:Q161" si="41">K158*P158</f>
        <v>0</v>
      </c>
      <c r="R158" s="74"/>
      <c r="S158" s="75"/>
      <c r="T158" s="75"/>
      <c r="U158" s="76"/>
    </row>
    <row r="159" spans="1:21" s="77" customFormat="1" ht="34.9" customHeight="1" x14ac:dyDescent="0.25">
      <c r="A159" s="61" t="s">
        <v>517</v>
      </c>
      <c r="B159" s="62" t="s">
        <v>379</v>
      </c>
      <c r="C159" s="62" t="s">
        <v>525</v>
      </c>
      <c r="D159" s="62" t="s">
        <v>526</v>
      </c>
      <c r="E159" s="63"/>
      <c r="F159" s="63"/>
      <c r="G159" s="63"/>
      <c r="H159" s="63"/>
      <c r="I159" s="63"/>
      <c r="J159" s="63"/>
      <c r="K159" s="64">
        <v>2</v>
      </c>
      <c r="L159" s="65" t="s">
        <v>30</v>
      </c>
      <c r="M159" s="66">
        <v>0</v>
      </c>
      <c r="N159" s="67">
        <f t="shared" si="40"/>
        <v>0</v>
      </c>
      <c r="O159" s="73"/>
      <c r="P159" s="69">
        <v>0</v>
      </c>
      <c r="Q159" s="67">
        <f t="shared" si="41"/>
        <v>0</v>
      </c>
      <c r="R159" s="74"/>
      <c r="S159" s="75"/>
      <c r="T159" s="75"/>
      <c r="U159" s="76"/>
    </row>
    <row r="160" spans="1:21" s="77" customFormat="1" ht="34.9" customHeight="1" x14ac:dyDescent="0.25">
      <c r="A160" s="61" t="s">
        <v>518</v>
      </c>
      <c r="B160" s="62" t="s">
        <v>379</v>
      </c>
      <c r="C160" s="62" t="s">
        <v>525</v>
      </c>
      <c r="D160" s="62" t="s">
        <v>527</v>
      </c>
      <c r="E160" s="63"/>
      <c r="F160" s="63"/>
      <c r="G160" s="63"/>
      <c r="H160" s="63"/>
      <c r="I160" s="63"/>
      <c r="J160" s="63"/>
      <c r="K160" s="64">
        <v>2</v>
      </c>
      <c r="L160" s="65" t="s">
        <v>30</v>
      </c>
      <c r="M160" s="66">
        <v>0</v>
      </c>
      <c r="N160" s="67">
        <f t="shared" si="40"/>
        <v>0</v>
      </c>
      <c r="O160" s="73"/>
      <c r="P160" s="69">
        <v>0</v>
      </c>
      <c r="Q160" s="67">
        <f t="shared" si="41"/>
        <v>0</v>
      </c>
      <c r="R160" s="74"/>
      <c r="S160" s="75"/>
      <c r="T160" s="75"/>
      <c r="U160" s="76"/>
    </row>
    <row r="161" spans="1:21" s="77" customFormat="1" ht="34.9" customHeight="1" x14ac:dyDescent="0.25">
      <c r="A161" s="61" t="s">
        <v>519</v>
      </c>
      <c r="B161" s="62" t="s">
        <v>379</v>
      </c>
      <c r="C161" s="62" t="s">
        <v>525</v>
      </c>
      <c r="D161" s="62" t="s">
        <v>528</v>
      </c>
      <c r="E161" s="63"/>
      <c r="F161" s="63"/>
      <c r="G161" s="63"/>
      <c r="H161" s="63"/>
      <c r="I161" s="63"/>
      <c r="J161" s="63"/>
      <c r="K161" s="64">
        <v>2</v>
      </c>
      <c r="L161" s="65" t="s">
        <v>30</v>
      </c>
      <c r="M161" s="66">
        <v>0</v>
      </c>
      <c r="N161" s="67">
        <f t="shared" si="40"/>
        <v>0</v>
      </c>
      <c r="O161" s="73"/>
      <c r="P161" s="69">
        <v>0</v>
      </c>
      <c r="Q161" s="67">
        <f t="shared" si="41"/>
        <v>0</v>
      </c>
      <c r="R161" s="74"/>
      <c r="S161" s="75"/>
      <c r="T161" s="75"/>
      <c r="U161" s="76"/>
    </row>
    <row r="162" spans="1:21" s="77" customFormat="1" ht="34.9" customHeight="1" x14ac:dyDescent="0.25">
      <c r="A162" s="61" t="s">
        <v>520</v>
      </c>
      <c r="B162" s="62" t="s">
        <v>379</v>
      </c>
      <c r="C162" s="62" t="s">
        <v>525</v>
      </c>
      <c r="D162" s="62" t="s">
        <v>529</v>
      </c>
      <c r="E162" s="63"/>
      <c r="F162" s="63"/>
      <c r="G162" s="63"/>
      <c r="H162" s="63"/>
      <c r="I162" s="63"/>
      <c r="J162" s="63"/>
      <c r="K162" s="64">
        <v>1</v>
      </c>
      <c r="L162" s="65" t="s">
        <v>30</v>
      </c>
      <c r="M162" s="66">
        <v>0</v>
      </c>
      <c r="N162" s="67">
        <f t="shared" ref="N162" si="42">K162*M162</f>
        <v>0</v>
      </c>
      <c r="O162" s="73"/>
      <c r="P162" s="69">
        <v>0</v>
      </c>
      <c r="Q162" s="67">
        <f t="shared" ref="Q162" si="43">K162*P162</f>
        <v>0</v>
      </c>
      <c r="R162" s="74"/>
      <c r="S162" s="75"/>
      <c r="T162" s="75"/>
      <c r="U162" s="76"/>
    </row>
    <row r="163" spans="1:21" s="72" customFormat="1" ht="34.9" customHeight="1" x14ac:dyDescent="0.25">
      <c r="A163" s="61" t="s">
        <v>521</v>
      </c>
      <c r="B163" s="79" t="s">
        <v>379</v>
      </c>
      <c r="C163" s="62" t="s">
        <v>524</v>
      </c>
      <c r="D163" s="62" t="s">
        <v>523</v>
      </c>
      <c r="E163" s="63"/>
      <c r="F163" s="63"/>
      <c r="G163" s="63"/>
      <c r="H163" s="63"/>
      <c r="I163" s="63"/>
      <c r="J163" s="63"/>
      <c r="K163" s="80">
        <v>1</v>
      </c>
      <c r="L163" s="81" t="s">
        <v>30</v>
      </c>
      <c r="M163" s="66">
        <v>0</v>
      </c>
      <c r="N163" s="67">
        <f t="shared" ref="N163:N164" si="44">K163*M163</f>
        <v>0</v>
      </c>
      <c r="O163" s="73"/>
      <c r="P163" s="69">
        <v>0</v>
      </c>
      <c r="Q163" s="67">
        <f t="shared" ref="Q163:Q164" si="45">K163*P163</f>
        <v>0</v>
      </c>
      <c r="R163" s="82"/>
      <c r="S163" s="83"/>
      <c r="T163" s="83"/>
      <c r="U163" s="84"/>
    </row>
    <row r="164" spans="1:21" s="72" customFormat="1" ht="34.9" customHeight="1" x14ac:dyDescent="0.25">
      <c r="A164" s="61" t="s">
        <v>522</v>
      </c>
      <c r="B164" s="79" t="s">
        <v>379</v>
      </c>
      <c r="C164" s="62" t="s">
        <v>530</v>
      </c>
      <c r="D164" s="62" t="s">
        <v>531</v>
      </c>
      <c r="E164" s="63"/>
      <c r="F164" s="63"/>
      <c r="G164" s="63"/>
      <c r="H164" s="63"/>
      <c r="I164" s="63"/>
      <c r="J164" s="63"/>
      <c r="K164" s="80">
        <v>1</v>
      </c>
      <c r="L164" s="81" t="s">
        <v>30</v>
      </c>
      <c r="M164" s="66">
        <v>0</v>
      </c>
      <c r="N164" s="67">
        <f t="shared" si="44"/>
        <v>0</v>
      </c>
      <c r="O164" s="73"/>
      <c r="P164" s="69">
        <v>0</v>
      </c>
      <c r="Q164" s="67">
        <f t="shared" si="45"/>
        <v>0</v>
      </c>
      <c r="R164" s="82"/>
      <c r="S164" s="83"/>
      <c r="T164" s="83"/>
      <c r="U164" s="84"/>
    </row>
    <row r="165" spans="1:21" s="49" customFormat="1" ht="34.9" customHeight="1" x14ac:dyDescent="0.2">
      <c r="A165" s="85" t="s">
        <v>341</v>
      </c>
      <c r="B165" s="291" t="s">
        <v>342</v>
      </c>
      <c r="C165" s="292"/>
      <c r="D165" s="292"/>
      <c r="E165" s="86"/>
      <c r="F165" s="86"/>
      <c r="G165" s="86"/>
      <c r="H165" s="86"/>
      <c r="I165" s="86"/>
      <c r="J165" s="86"/>
      <c r="K165" s="87"/>
      <c r="L165" s="88"/>
      <c r="M165" s="89"/>
      <c r="N165" s="90"/>
      <c r="O165" s="91"/>
      <c r="P165" s="92"/>
      <c r="Q165" s="90"/>
      <c r="R165" s="90"/>
      <c r="S165" s="93"/>
      <c r="T165" s="93"/>
      <c r="U165" s="94"/>
    </row>
    <row r="166" spans="1:21" s="72" customFormat="1" ht="34.9" customHeight="1" x14ac:dyDescent="0.25">
      <c r="A166" s="61" t="s">
        <v>637</v>
      </c>
      <c r="B166" s="62" t="s">
        <v>343</v>
      </c>
      <c r="C166" s="62" t="s">
        <v>344</v>
      </c>
      <c r="D166" s="62" t="s">
        <v>345</v>
      </c>
      <c r="E166" s="63"/>
      <c r="F166" s="63"/>
      <c r="G166" s="63"/>
      <c r="H166" s="63"/>
      <c r="I166" s="63"/>
      <c r="J166" s="63"/>
      <c r="K166" s="64">
        <v>10</v>
      </c>
      <c r="L166" s="65" t="s">
        <v>30</v>
      </c>
      <c r="M166" s="66">
        <v>0</v>
      </c>
      <c r="N166" s="67">
        <f t="shared" ref="N166:N188" si="46">K166*M166</f>
        <v>0</v>
      </c>
      <c r="O166" s="68"/>
      <c r="P166" s="69">
        <v>0</v>
      </c>
      <c r="Q166" s="67">
        <f t="shared" ref="Q166:Q188" si="47">K166*P166</f>
        <v>0</v>
      </c>
      <c r="R166" s="67"/>
      <c r="S166" s="70"/>
      <c r="T166" s="70"/>
      <c r="U166" s="71"/>
    </row>
    <row r="167" spans="1:21" s="72" customFormat="1" ht="34.9" customHeight="1" x14ac:dyDescent="0.25">
      <c r="A167" s="61" t="s">
        <v>638</v>
      </c>
      <c r="B167" s="62" t="s">
        <v>343</v>
      </c>
      <c r="C167" s="62" t="s">
        <v>346</v>
      </c>
      <c r="D167" s="62" t="s">
        <v>347</v>
      </c>
      <c r="E167" s="63"/>
      <c r="F167" s="63"/>
      <c r="G167" s="63"/>
      <c r="H167" s="63"/>
      <c r="I167" s="63"/>
      <c r="J167" s="63"/>
      <c r="K167" s="64">
        <v>10</v>
      </c>
      <c r="L167" s="65" t="s">
        <v>30</v>
      </c>
      <c r="M167" s="66">
        <v>0</v>
      </c>
      <c r="N167" s="67">
        <f t="shared" si="46"/>
        <v>0</v>
      </c>
      <c r="O167" s="68"/>
      <c r="P167" s="69">
        <v>0</v>
      </c>
      <c r="Q167" s="67">
        <f t="shared" si="47"/>
        <v>0</v>
      </c>
      <c r="R167" s="67"/>
      <c r="S167" s="70"/>
      <c r="T167" s="70"/>
      <c r="U167" s="71"/>
    </row>
    <row r="168" spans="1:21" s="72" customFormat="1" ht="34.9" customHeight="1" x14ac:dyDescent="0.25">
      <c r="A168" s="61" t="s">
        <v>639</v>
      </c>
      <c r="B168" s="62" t="s">
        <v>343</v>
      </c>
      <c r="C168" s="62" t="s">
        <v>348</v>
      </c>
      <c r="D168" s="62" t="s">
        <v>349</v>
      </c>
      <c r="E168" s="63"/>
      <c r="F168" s="63"/>
      <c r="G168" s="63"/>
      <c r="H168" s="63"/>
      <c r="I168" s="63"/>
      <c r="J168" s="63"/>
      <c r="K168" s="64">
        <v>10</v>
      </c>
      <c r="L168" s="65" t="s">
        <v>30</v>
      </c>
      <c r="M168" s="66">
        <v>0</v>
      </c>
      <c r="N168" s="67">
        <f t="shared" si="46"/>
        <v>0</v>
      </c>
      <c r="O168" s="68"/>
      <c r="P168" s="69">
        <v>0</v>
      </c>
      <c r="Q168" s="67">
        <f t="shared" si="47"/>
        <v>0</v>
      </c>
      <c r="R168" s="67"/>
      <c r="S168" s="70"/>
      <c r="T168" s="70"/>
      <c r="U168" s="71"/>
    </row>
    <row r="169" spans="1:21" s="72" customFormat="1" ht="34.9" customHeight="1" x14ac:dyDescent="0.25">
      <c r="A169" s="61" t="s">
        <v>640</v>
      </c>
      <c r="B169" s="62" t="s">
        <v>343</v>
      </c>
      <c r="C169" s="62" t="s">
        <v>350</v>
      </c>
      <c r="D169" s="62" t="s">
        <v>351</v>
      </c>
      <c r="E169" s="63"/>
      <c r="F169" s="63"/>
      <c r="G169" s="63"/>
      <c r="H169" s="63"/>
      <c r="I169" s="63"/>
      <c r="J169" s="63"/>
      <c r="K169" s="64">
        <v>10</v>
      </c>
      <c r="L169" s="65" t="s">
        <v>30</v>
      </c>
      <c r="M169" s="66">
        <v>0</v>
      </c>
      <c r="N169" s="67">
        <f t="shared" si="46"/>
        <v>0</v>
      </c>
      <c r="O169" s="68"/>
      <c r="P169" s="69">
        <v>0</v>
      </c>
      <c r="Q169" s="67">
        <f t="shared" si="47"/>
        <v>0</v>
      </c>
      <c r="R169" s="67"/>
      <c r="S169" s="70"/>
      <c r="T169" s="70"/>
      <c r="U169" s="71"/>
    </row>
    <row r="170" spans="1:21" s="72" customFormat="1" ht="34.9" customHeight="1" x14ac:dyDescent="0.25">
      <c r="A170" s="61" t="s">
        <v>641</v>
      </c>
      <c r="B170" s="62" t="s">
        <v>352</v>
      </c>
      <c r="C170" s="62" t="s">
        <v>353</v>
      </c>
      <c r="D170" s="62" t="s">
        <v>354</v>
      </c>
      <c r="E170" s="63"/>
      <c r="F170" s="63"/>
      <c r="G170" s="63"/>
      <c r="H170" s="63"/>
      <c r="I170" s="63"/>
      <c r="J170" s="63"/>
      <c r="K170" s="64">
        <v>5</v>
      </c>
      <c r="L170" s="65" t="s">
        <v>30</v>
      </c>
      <c r="M170" s="66">
        <v>0</v>
      </c>
      <c r="N170" s="67">
        <f t="shared" si="46"/>
        <v>0</v>
      </c>
      <c r="O170" s="68"/>
      <c r="P170" s="69">
        <v>0</v>
      </c>
      <c r="Q170" s="67">
        <f t="shared" si="47"/>
        <v>0</v>
      </c>
      <c r="R170" s="67"/>
      <c r="S170" s="70"/>
      <c r="T170" s="70"/>
      <c r="U170" s="71"/>
    </row>
    <row r="171" spans="1:21" s="72" customFormat="1" ht="34.9" customHeight="1" x14ac:dyDescent="0.25">
      <c r="A171" s="61" t="s">
        <v>642</v>
      </c>
      <c r="B171" s="62" t="s">
        <v>352</v>
      </c>
      <c r="C171" s="62" t="s">
        <v>355</v>
      </c>
      <c r="D171" s="62" t="s">
        <v>356</v>
      </c>
      <c r="E171" s="63"/>
      <c r="F171" s="63"/>
      <c r="G171" s="63"/>
      <c r="H171" s="63"/>
      <c r="I171" s="63"/>
      <c r="J171" s="63"/>
      <c r="K171" s="64">
        <v>5</v>
      </c>
      <c r="L171" s="65" t="s">
        <v>30</v>
      </c>
      <c r="M171" s="66">
        <v>0</v>
      </c>
      <c r="N171" s="67">
        <f t="shared" si="46"/>
        <v>0</v>
      </c>
      <c r="O171" s="68"/>
      <c r="P171" s="69">
        <v>0</v>
      </c>
      <c r="Q171" s="67">
        <f t="shared" si="47"/>
        <v>0</v>
      </c>
      <c r="R171" s="67"/>
      <c r="S171" s="70"/>
      <c r="T171" s="70"/>
      <c r="U171" s="71"/>
    </row>
    <row r="172" spans="1:21" s="72" customFormat="1" ht="34.9" customHeight="1" x14ac:dyDescent="0.25">
      <c r="A172" s="61" t="s">
        <v>643</v>
      </c>
      <c r="B172" s="62" t="s">
        <v>352</v>
      </c>
      <c r="C172" s="62" t="s">
        <v>357</v>
      </c>
      <c r="D172" s="62" t="s">
        <v>358</v>
      </c>
      <c r="E172" s="63"/>
      <c r="F172" s="63"/>
      <c r="G172" s="63"/>
      <c r="H172" s="63"/>
      <c r="I172" s="63"/>
      <c r="J172" s="63"/>
      <c r="K172" s="64">
        <v>5</v>
      </c>
      <c r="L172" s="65" t="s">
        <v>30</v>
      </c>
      <c r="M172" s="66">
        <v>0</v>
      </c>
      <c r="N172" s="67">
        <f t="shared" si="46"/>
        <v>0</v>
      </c>
      <c r="O172" s="68"/>
      <c r="P172" s="69">
        <v>0</v>
      </c>
      <c r="Q172" s="67">
        <f t="shared" si="47"/>
        <v>0</v>
      </c>
      <c r="R172" s="67"/>
      <c r="S172" s="70"/>
      <c r="T172" s="70"/>
      <c r="U172" s="71"/>
    </row>
    <row r="173" spans="1:21" s="72" customFormat="1" ht="34.9" customHeight="1" x14ac:dyDescent="0.25">
      <c r="A173" s="61" t="s">
        <v>644</v>
      </c>
      <c r="B173" s="62" t="s">
        <v>352</v>
      </c>
      <c r="C173" s="62" t="s">
        <v>359</v>
      </c>
      <c r="D173" s="62" t="s">
        <v>360</v>
      </c>
      <c r="E173" s="63"/>
      <c r="F173" s="63"/>
      <c r="G173" s="63"/>
      <c r="H173" s="63"/>
      <c r="I173" s="63"/>
      <c r="J173" s="63"/>
      <c r="K173" s="64">
        <v>5</v>
      </c>
      <c r="L173" s="65" t="s">
        <v>30</v>
      </c>
      <c r="M173" s="66">
        <v>0</v>
      </c>
      <c r="N173" s="67">
        <f t="shared" si="46"/>
        <v>0</v>
      </c>
      <c r="O173" s="68"/>
      <c r="P173" s="69">
        <v>0</v>
      </c>
      <c r="Q173" s="67">
        <f t="shared" si="47"/>
        <v>0</v>
      </c>
      <c r="R173" s="67"/>
      <c r="S173" s="70"/>
      <c r="T173" s="70"/>
      <c r="U173" s="71"/>
    </row>
    <row r="174" spans="1:21" s="72" customFormat="1" ht="34.9" customHeight="1" x14ac:dyDescent="0.25">
      <c r="A174" s="61" t="s">
        <v>645</v>
      </c>
      <c r="B174" s="62" t="s">
        <v>352</v>
      </c>
      <c r="C174" s="62" t="s">
        <v>361</v>
      </c>
      <c r="D174" s="62" t="s">
        <v>362</v>
      </c>
      <c r="E174" s="63"/>
      <c r="F174" s="63"/>
      <c r="G174" s="63"/>
      <c r="H174" s="63"/>
      <c r="I174" s="63"/>
      <c r="J174" s="63"/>
      <c r="K174" s="64">
        <v>10</v>
      </c>
      <c r="L174" s="65" t="s">
        <v>30</v>
      </c>
      <c r="M174" s="66">
        <v>0</v>
      </c>
      <c r="N174" s="67">
        <f t="shared" si="46"/>
        <v>0</v>
      </c>
      <c r="O174" s="68"/>
      <c r="P174" s="69">
        <v>0</v>
      </c>
      <c r="Q174" s="67">
        <f t="shared" si="47"/>
        <v>0</v>
      </c>
      <c r="R174" s="67"/>
      <c r="S174" s="70"/>
      <c r="T174" s="70"/>
      <c r="U174" s="71"/>
    </row>
    <row r="175" spans="1:21" s="72" customFormat="1" ht="34.9" customHeight="1" x14ac:dyDescent="0.25">
      <c r="A175" s="61" t="s">
        <v>646</v>
      </c>
      <c r="B175" s="62" t="s">
        <v>352</v>
      </c>
      <c r="C175" s="62" t="s">
        <v>363</v>
      </c>
      <c r="D175" s="62" t="s">
        <v>364</v>
      </c>
      <c r="E175" s="63"/>
      <c r="F175" s="63"/>
      <c r="G175" s="63"/>
      <c r="H175" s="63"/>
      <c r="I175" s="63"/>
      <c r="J175" s="63"/>
      <c r="K175" s="64">
        <v>10</v>
      </c>
      <c r="L175" s="65" t="s">
        <v>30</v>
      </c>
      <c r="M175" s="66">
        <v>0</v>
      </c>
      <c r="N175" s="67">
        <f t="shared" si="46"/>
        <v>0</v>
      </c>
      <c r="O175" s="68"/>
      <c r="P175" s="69">
        <v>0</v>
      </c>
      <c r="Q175" s="67">
        <f t="shared" si="47"/>
        <v>0</v>
      </c>
      <c r="R175" s="67"/>
      <c r="S175" s="70"/>
      <c r="T175" s="70"/>
      <c r="U175" s="71"/>
    </row>
    <row r="176" spans="1:21" s="72" customFormat="1" ht="34.9" customHeight="1" x14ac:dyDescent="0.25">
      <c r="A176" s="61" t="s">
        <v>647</v>
      </c>
      <c r="B176" s="62" t="s">
        <v>352</v>
      </c>
      <c r="C176" s="62" t="s">
        <v>365</v>
      </c>
      <c r="D176" s="62" t="s">
        <v>366</v>
      </c>
      <c r="E176" s="63"/>
      <c r="F176" s="63"/>
      <c r="G176" s="63"/>
      <c r="H176" s="63"/>
      <c r="I176" s="63"/>
      <c r="J176" s="63"/>
      <c r="K176" s="64">
        <v>10</v>
      </c>
      <c r="L176" s="65" t="s">
        <v>30</v>
      </c>
      <c r="M176" s="66">
        <v>0</v>
      </c>
      <c r="N176" s="67">
        <f t="shared" si="46"/>
        <v>0</v>
      </c>
      <c r="O176" s="68"/>
      <c r="P176" s="69">
        <v>0</v>
      </c>
      <c r="Q176" s="67">
        <f t="shared" si="47"/>
        <v>0</v>
      </c>
      <c r="R176" s="67"/>
      <c r="S176" s="70"/>
      <c r="T176" s="70"/>
      <c r="U176" s="71"/>
    </row>
    <row r="177" spans="1:21" s="72" customFormat="1" ht="34.9" customHeight="1" x14ac:dyDescent="0.25">
      <c r="A177" s="61" t="s">
        <v>648</v>
      </c>
      <c r="B177" s="62" t="s">
        <v>352</v>
      </c>
      <c r="C177" s="62" t="s">
        <v>367</v>
      </c>
      <c r="D177" s="62" t="s">
        <v>368</v>
      </c>
      <c r="E177" s="63"/>
      <c r="F177" s="63"/>
      <c r="G177" s="63"/>
      <c r="H177" s="63"/>
      <c r="I177" s="63"/>
      <c r="J177" s="63"/>
      <c r="K177" s="64">
        <v>5</v>
      </c>
      <c r="L177" s="65" t="s">
        <v>30</v>
      </c>
      <c r="M177" s="66">
        <v>0</v>
      </c>
      <c r="N177" s="67">
        <f t="shared" si="46"/>
        <v>0</v>
      </c>
      <c r="O177" s="68"/>
      <c r="P177" s="69">
        <v>0</v>
      </c>
      <c r="Q177" s="67">
        <f t="shared" si="47"/>
        <v>0</v>
      </c>
      <c r="R177" s="67"/>
      <c r="S177" s="70"/>
      <c r="T177" s="70"/>
      <c r="U177" s="71"/>
    </row>
    <row r="178" spans="1:21" s="72" customFormat="1" ht="34.9" customHeight="1" x14ac:dyDescent="0.25">
      <c r="A178" s="61" t="s">
        <v>649</v>
      </c>
      <c r="B178" s="62" t="s">
        <v>352</v>
      </c>
      <c r="C178" s="62" t="s">
        <v>369</v>
      </c>
      <c r="D178" s="62" t="s">
        <v>370</v>
      </c>
      <c r="E178" s="63"/>
      <c r="F178" s="63"/>
      <c r="G178" s="63"/>
      <c r="H178" s="63"/>
      <c r="I178" s="63"/>
      <c r="J178" s="63"/>
      <c r="K178" s="64">
        <v>5</v>
      </c>
      <c r="L178" s="65" t="s">
        <v>30</v>
      </c>
      <c r="M178" s="66">
        <v>0</v>
      </c>
      <c r="N178" s="67">
        <f t="shared" si="46"/>
        <v>0</v>
      </c>
      <c r="O178" s="68"/>
      <c r="P178" s="69">
        <v>0</v>
      </c>
      <c r="Q178" s="67">
        <f t="shared" si="47"/>
        <v>0</v>
      </c>
      <c r="R178" s="67"/>
      <c r="S178" s="70"/>
      <c r="T178" s="70"/>
      <c r="U178" s="71"/>
    </row>
    <row r="179" spans="1:21" s="72" customFormat="1" ht="34.9" customHeight="1" x14ac:dyDescent="0.25">
      <c r="A179" s="61" t="s">
        <v>650</v>
      </c>
      <c r="B179" s="62" t="s">
        <v>352</v>
      </c>
      <c r="C179" s="62" t="s">
        <v>564</v>
      </c>
      <c r="D179" s="62" t="s">
        <v>563</v>
      </c>
      <c r="E179" s="63"/>
      <c r="F179" s="63"/>
      <c r="G179" s="63"/>
      <c r="H179" s="63"/>
      <c r="I179" s="63"/>
      <c r="J179" s="63"/>
      <c r="K179" s="64">
        <v>5</v>
      </c>
      <c r="L179" s="65" t="s">
        <v>30</v>
      </c>
      <c r="M179" s="66">
        <v>0</v>
      </c>
      <c r="N179" s="67">
        <f t="shared" ref="N179:N182" si="48">K179*M179</f>
        <v>0</v>
      </c>
      <c r="O179" s="68"/>
      <c r="P179" s="69">
        <v>0</v>
      </c>
      <c r="Q179" s="67">
        <f t="shared" ref="Q179:Q182" si="49">K179*P179</f>
        <v>0</v>
      </c>
      <c r="R179" s="67"/>
      <c r="S179" s="70"/>
      <c r="T179" s="70"/>
      <c r="U179" s="71"/>
    </row>
    <row r="180" spans="1:21" s="72" customFormat="1" ht="34.9" customHeight="1" x14ac:dyDescent="0.25">
      <c r="A180" s="61" t="s">
        <v>651</v>
      </c>
      <c r="B180" s="62" t="s">
        <v>352</v>
      </c>
      <c r="C180" s="62" t="s">
        <v>566</v>
      </c>
      <c r="D180" s="62" t="s">
        <v>565</v>
      </c>
      <c r="E180" s="63"/>
      <c r="F180" s="63"/>
      <c r="G180" s="63"/>
      <c r="H180" s="63"/>
      <c r="I180" s="63"/>
      <c r="J180" s="63"/>
      <c r="K180" s="64">
        <v>5</v>
      </c>
      <c r="L180" s="65" t="s">
        <v>30</v>
      </c>
      <c r="M180" s="66">
        <v>0</v>
      </c>
      <c r="N180" s="67">
        <f t="shared" si="48"/>
        <v>0</v>
      </c>
      <c r="O180" s="68"/>
      <c r="P180" s="69">
        <v>0</v>
      </c>
      <c r="Q180" s="67">
        <f t="shared" si="49"/>
        <v>0</v>
      </c>
      <c r="R180" s="67"/>
      <c r="S180" s="70"/>
      <c r="T180" s="70"/>
      <c r="U180" s="71"/>
    </row>
    <row r="181" spans="1:21" s="72" customFormat="1" ht="34.9" customHeight="1" x14ac:dyDescent="0.25">
      <c r="A181" s="61" t="s">
        <v>652</v>
      </c>
      <c r="B181" s="62" t="s">
        <v>352</v>
      </c>
      <c r="C181" s="62" t="s">
        <v>568</v>
      </c>
      <c r="D181" s="62" t="s">
        <v>567</v>
      </c>
      <c r="E181" s="63"/>
      <c r="F181" s="63"/>
      <c r="G181" s="63"/>
      <c r="H181" s="63"/>
      <c r="I181" s="63"/>
      <c r="J181" s="63"/>
      <c r="K181" s="64">
        <v>5</v>
      </c>
      <c r="L181" s="65" t="s">
        <v>30</v>
      </c>
      <c r="M181" s="66">
        <v>0</v>
      </c>
      <c r="N181" s="67">
        <f t="shared" si="48"/>
        <v>0</v>
      </c>
      <c r="O181" s="68"/>
      <c r="P181" s="69">
        <v>0</v>
      </c>
      <c r="Q181" s="67">
        <f t="shared" si="49"/>
        <v>0</v>
      </c>
      <c r="R181" s="67"/>
      <c r="S181" s="70"/>
      <c r="T181" s="70"/>
      <c r="U181" s="71"/>
    </row>
    <row r="182" spans="1:21" s="72" customFormat="1" ht="34.9" customHeight="1" x14ac:dyDescent="0.25">
      <c r="A182" s="61" t="s">
        <v>653</v>
      </c>
      <c r="B182" s="62" t="s">
        <v>352</v>
      </c>
      <c r="C182" s="62" t="s">
        <v>570</v>
      </c>
      <c r="D182" s="62" t="s">
        <v>569</v>
      </c>
      <c r="E182" s="63"/>
      <c r="F182" s="63"/>
      <c r="G182" s="63"/>
      <c r="H182" s="63"/>
      <c r="I182" s="63"/>
      <c r="J182" s="63"/>
      <c r="K182" s="64">
        <v>5</v>
      </c>
      <c r="L182" s="65" t="s">
        <v>30</v>
      </c>
      <c r="M182" s="66">
        <v>0</v>
      </c>
      <c r="N182" s="67">
        <f t="shared" si="48"/>
        <v>0</v>
      </c>
      <c r="O182" s="68"/>
      <c r="P182" s="69">
        <v>0</v>
      </c>
      <c r="Q182" s="67">
        <f t="shared" si="49"/>
        <v>0</v>
      </c>
      <c r="R182" s="67"/>
      <c r="S182" s="70"/>
      <c r="T182" s="70"/>
      <c r="U182" s="71"/>
    </row>
    <row r="183" spans="1:21" s="72" customFormat="1" ht="34.9" customHeight="1" x14ac:dyDescent="0.25">
      <c r="A183" s="61" t="s">
        <v>654</v>
      </c>
      <c r="B183" s="62" t="s">
        <v>371</v>
      </c>
      <c r="C183" s="62" t="s">
        <v>372</v>
      </c>
      <c r="D183" s="62" t="s">
        <v>373</v>
      </c>
      <c r="E183" s="63"/>
      <c r="F183" s="63"/>
      <c r="G183" s="63"/>
      <c r="H183" s="63"/>
      <c r="I183" s="63"/>
      <c r="J183" s="63"/>
      <c r="K183" s="64">
        <v>5</v>
      </c>
      <c r="L183" s="65" t="s">
        <v>30</v>
      </c>
      <c r="M183" s="66">
        <v>0</v>
      </c>
      <c r="N183" s="67">
        <f t="shared" si="46"/>
        <v>0</v>
      </c>
      <c r="O183" s="68"/>
      <c r="P183" s="69">
        <v>0</v>
      </c>
      <c r="Q183" s="67">
        <f t="shared" si="47"/>
        <v>0</v>
      </c>
      <c r="R183" s="67"/>
      <c r="S183" s="70"/>
      <c r="T183" s="70"/>
      <c r="U183" s="71"/>
    </row>
    <row r="184" spans="1:21" s="77" customFormat="1" ht="34.9" customHeight="1" x14ac:dyDescent="0.25">
      <c r="A184" s="61" t="s">
        <v>655</v>
      </c>
      <c r="B184" s="62" t="s">
        <v>371</v>
      </c>
      <c r="C184" s="62" t="s">
        <v>372</v>
      </c>
      <c r="D184" s="62" t="s">
        <v>374</v>
      </c>
      <c r="E184" s="63"/>
      <c r="F184" s="63"/>
      <c r="G184" s="63"/>
      <c r="H184" s="63"/>
      <c r="I184" s="63"/>
      <c r="J184" s="63"/>
      <c r="K184" s="64">
        <v>5</v>
      </c>
      <c r="L184" s="65" t="s">
        <v>30</v>
      </c>
      <c r="M184" s="66">
        <v>0</v>
      </c>
      <c r="N184" s="67">
        <f t="shared" si="46"/>
        <v>0</v>
      </c>
      <c r="O184" s="73"/>
      <c r="P184" s="69">
        <v>0</v>
      </c>
      <c r="Q184" s="67">
        <f t="shared" si="47"/>
        <v>0</v>
      </c>
      <c r="R184" s="74"/>
      <c r="S184" s="75"/>
      <c r="T184" s="75"/>
      <c r="U184" s="95"/>
    </row>
    <row r="185" spans="1:21" s="72" customFormat="1" ht="34.9" customHeight="1" x14ac:dyDescent="0.25">
      <c r="A185" s="61" t="s">
        <v>656</v>
      </c>
      <c r="B185" s="62" t="s">
        <v>371</v>
      </c>
      <c r="C185" s="62" t="s">
        <v>372</v>
      </c>
      <c r="D185" s="62" t="s">
        <v>375</v>
      </c>
      <c r="E185" s="63"/>
      <c r="F185" s="63"/>
      <c r="G185" s="63"/>
      <c r="H185" s="63"/>
      <c r="I185" s="63"/>
      <c r="J185" s="63"/>
      <c r="K185" s="64">
        <v>5</v>
      </c>
      <c r="L185" s="65" t="s">
        <v>30</v>
      </c>
      <c r="M185" s="66">
        <v>0</v>
      </c>
      <c r="N185" s="67">
        <f t="shared" si="46"/>
        <v>0</v>
      </c>
      <c r="O185" s="68"/>
      <c r="P185" s="69">
        <v>0</v>
      </c>
      <c r="Q185" s="67">
        <f t="shared" si="47"/>
        <v>0</v>
      </c>
      <c r="R185" s="67"/>
      <c r="S185" s="70"/>
      <c r="T185" s="70"/>
      <c r="U185" s="71"/>
    </row>
    <row r="186" spans="1:21" s="72" customFormat="1" ht="34.9" customHeight="1" x14ac:dyDescent="0.25">
      <c r="A186" s="61" t="s">
        <v>657</v>
      </c>
      <c r="B186" s="62" t="s">
        <v>371</v>
      </c>
      <c r="C186" s="62" t="s">
        <v>376</v>
      </c>
      <c r="D186" s="62" t="s">
        <v>377</v>
      </c>
      <c r="E186" s="63"/>
      <c r="F186" s="63"/>
      <c r="G186" s="63"/>
      <c r="H186" s="63"/>
      <c r="I186" s="63"/>
      <c r="J186" s="63"/>
      <c r="K186" s="64">
        <v>5</v>
      </c>
      <c r="L186" s="65" t="s">
        <v>30</v>
      </c>
      <c r="M186" s="66">
        <v>0</v>
      </c>
      <c r="N186" s="67">
        <f t="shared" si="46"/>
        <v>0</v>
      </c>
      <c r="O186" s="68"/>
      <c r="P186" s="69">
        <v>0</v>
      </c>
      <c r="Q186" s="67">
        <f t="shared" si="47"/>
        <v>0</v>
      </c>
      <c r="R186" s="67"/>
      <c r="S186" s="70"/>
      <c r="T186" s="70"/>
      <c r="U186" s="71"/>
    </row>
    <row r="187" spans="1:21" s="77" customFormat="1" ht="34.9" customHeight="1" x14ac:dyDescent="0.25">
      <c r="A187" s="61" t="s">
        <v>658</v>
      </c>
      <c r="B187" s="62" t="s">
        <v>371</v>
      </c>
      <c r="C187" s="62" t="s">
        <v>376</v>
      </c>
      <c r="D187" s="62" t="s">
        <v>378</v>
      </c>
      <c r="E187" s="63"/>
      <c r="F187" s="63"/>
      <c r="G187" s="63"/>
      <c r="H187" s="63"/>
      <c r="I187" s="63"/>
      <c r="J187" s="63"/>
      <c r="K187" s="64">
        <v>5</v>
      </c>
      <c r="L187" s="65" t="s">
        <v>30</v>
      </c>
      <c r="M187" s="66">
        <v>0</v>
      </c>
      <c r="N187" s="67">
        <f t="shared" si="46"/>
        <v>0</v>
      </c>
      <c r="O187" s="73"/>
      <c r="P187" s="69">
        <v>0</v>
      </c>
      <c r="Q187" s="67">
        <f t="shared" si="47"/>
        <v>0</v>
      </c>
      <c r="R187" s="74"/>
      <c r="S187" s="75"/>
      <c r="T187" s="75"/>
      <c r="U187" s="95"/>
    </row>
    <row r="188" spans="1:21" s="72" customFormat="1" ht="34.9" customHeight="1" x14ac:dyDescent="0.25">
      <c r="A188" s="61" t="s">
        <v>659</v>
      </c>
      <c r="B188" s="62" t="s">
        <v>385</v>
      </c>
      <c r="C188" s="62" t="s">
        <v>562</v>
      </c>
      <c r="D188" s="62" t="s">
        <v>561</v>
      </c>
      <c r="E188" s="63"/>
      <c r="F188" s="63"/>
      <c r="G188" s="63"/>
      <c r="H188" s="63"/>
      <c r="I188" s="63"/>
      <c r="J188" s="63"/>
      <c r="K188" s="64">
        <v>1</v>
      </c>
      <c r="L188" s="65" t="s">
        <v>30</v>
      </c>
      <c r="M188" s="66">
        <v>0</v>
      </c>
      <c r="N188" s="67">
        <f t="shared" si="46"/>
        <v>0</v>
      </c>
      <c r="O188" s="68"/>
      <c r="P188" s="69">
        <v>0</v>
      </c>
      <c r="Q188" s="67">
        <f t="shared" si="47"/>
        <v>0</v>
      </c>
      <c r="R188" s="67"/>
      <c r="S188" s="70"/>
      <c r="T188" s="70"/>
      <c r="U188" s="71"/>
    </row>
    <row r="189" spans="1:21" s="72" customFormat="1" ht="34.9" customHeight="1" x14ac:dyDescent="0.25">
      <c r="A189" s="61" t="s">
        <v>660</v>
      </c>
      <c r="B189" s="62" t="s">
        <v>385</v>
      </c>
      <c r="C189" s="62" t="s">
        <v>548</v>
      </c>
      <c r="D189" s="62" t="s">
        <v>547</v>
      </c>
      <c r="E189" s="63"/>
      <c r="F189" s="63"/>
      <c r="G189" s="63"/>
      <c r="H189" s="63"/>
      <c r="I189" s="63"/>
      <c r="J189" s="63"/>
      <c r="K189" s="64">
        <v>1</v>
      </c>
      <c r="L189" s="65" t="s">
        <v>30</v>
      </c>
      <c r="M189" s="66">
        <v>0</v>
      </c>
      <c r="N189" s="67">
        <f t="shared" ref="N189:N201" si="50">K189*M189</f>
        <v>0</v>
      </c>
      <c r="O189" s="68"/>
      <c r="P189" s="69">
        <v>0</v>
      </c>
      <c r="Q189" s="67">
        <f t="shared" ref="Q189:Q201" si="51">K189*P189</f>
        <v>0</v>
      </c>
      <c r="R189" s="67"/>
      <c r="S189" s="70"/>
      <c r="T189" s="70"/>
      <c r="U189" s="71"/>
    </row>
    <row r="190" spans="1:21" s="72" customFormat="1" ht="34.9" customHeight="1" x14ac:dyDescent="0.25">
      <c r="A190" s="61" t="s">
        <v>661</v>
      </c>
      <c r="B190" s="62" t="s">
        <v>385</v>
      </c>
      <c r="C190" s="62" t="s">
        <v>549</v>
      </c>
      <c r="D190" s="62" t="s">
        <v>550</v>
      </c>
      <c r="E190" s="63"/>
      <c r="F190" s="63"/>
      <c r="G190" s="63"/>
      <c r="H190" s="63"/>
      <c r="I190" s="63"/>
      <c r="J190" s="63"/>
      <c r="K190" s="64">
        <v>1</v>
      </c>
      <c r="L190" s="65" t="s">
        <v>30</v>
      </c>
      <c r="M190" s="66">
        <v>0</v>
      </c>
      <c r="N190" s="67">
        <f t="shared" si="50"/>
        <v>0</v>
      </c>
      <c r="O190" s="68"/>
      <c r="P190" s="69">
        <v>0</v>
      </c>
      <c r="Q190" s="67">
        <f t="shared" si="51"/>
        <v>0</v>
      </c>
      <c r="R190" s="67"/>
      <c r="S190" s="70"/>
      <c r="T190" s="70"/>
      <c r="U190" s="71"/>
    </row>
    <row r="191" spans="1:21" s="72" customFormat="1" ht="34.9" customHeight="1" x14ac:dyDescent="0.25">
      <c r="A191" s="61" t="s">
        <v>662</v>
      </c>
      <c r="B191" s="62" t="s">
        <v>385</v>
      </c>
      <c r="C191" s="62" t="s">
        <v>557</v>
      </c>
      <c r="D191" s="62" t="s">
        <v>555</v>
      </c>
      <c r="E191" s="63"/>
      <c r="F191" s="63"/>
      <c r="G191" s="63"/>
      <c r="H191" s="63"/>
      <c r="I191" s="63"/>
      <c r="J191" s="63"/>
      <c r="K191" s="64">
        <v>1</v>
      </c>
      <c r="L191" s="65" t="s">
        <v>30</v>
      </c>
      <c r="M191" s="66">
        <v>0</v>
      </c>
      <c r="N191" s="67">
        <f t="shared" si="50"/>
        <v>0</v>
      </c>
      <c r="O191" s="68"/>
      <c r="P191" s="69">
        <v>0</v>
      </c>
      <c r="Q191" s="67">
        <f t="shared" si="51"/>
        <v>0</v>
      </c>
      <c r="R191" s="67"/>
      <c r="S191" s="70"/>
      <c r="T191" s="70"/>
      <c r="U191" s="71"/>
    </row>
    <row r="192" spans="1:21" s="72" customFormat="1" ht="34.9" customHeight="1" x14ac:dyDescent="0.25">
      <c r="A192" s="61" t="s">
        <v>663</v>
      </c>
      <c r="B192" s="62" t="s">
        <v>385</v>
      </c>
      <c r="C192" s="62" t="s">
        <v>558</v>
      </c>
      <c r="D192" s="62" t="s">
        <v>556</v>
      </c>
      <c r="E192" s="63"/>
      <c r="F192" s="63"/>
      <c r="G192" s="63"/>
      <c r="H192" s="63"/>
      <c r="I192" s="63"/>
      <c r="J192" s="63"/>
      <c r="K192" s="64">
        <v>1</v>
      </c>
      <c r="L192" s="65" t="s">
        <v>30</v>
      </c>
      <c r="M192" s="66">
        <v>0</v>
      </c>
      <c r="N192" s="67">
        <f t="shared" si="50"/>
        <v>0</v>
      </c>
      <c r="O192" s="68"/>
      <c r="P192" s="69">
        <v>0</v>
      </c>
      <c r="Q192" s="67">
        <f t="shared" si="51"/>
        <v>0</v>
      </c>
      <c r="R192" s="67"/>
      <c r="S192" s="70"/>
      <c r="T192" s="70"/>
      <c r="U192" s="71"/>
    </row>
    <row r="193" spans="1:21" s="72" customFormat="1" ht="34.9" customHeight="1" x14ac:dyDescent="0.25">
      <c r="A193" s="61" t="s">
        <v>664</v>
      </c>
      <c r="B193" s="62" t="s">
        <v>385</v>
      </c>
      <c r="C193" s="62" t="s">
        <v>560</v>
      </c>
      <c r="D193" s="62" t="s">
        <v>559</v>
      </c>
      <c r="E193" s="63"/>
      <c r="F193" s="63"/>
      <c r="G193" s="63"/>
      <c r="H193" s="63"/>
      <c r="I193" s="63"/>
      <c r="J193" s="63"/>
      <c r="K193" s="64">
        <v>1</v>
      </c>
      <c r="L193" s="65" t="s">
        <v>30</v>
      </c>
      <c r="M193" s="66">
        <v>0</v>
      </c>
      <c r="N193" s="67">
        <f t="shared" si="50"/>
        <v>0</v>
      </c>
      <c r="O193" s="68"/>
      <c r="P193" s="69">
        <v>0</v>
      </c>
      <c r="Q193" s="67">
        <f t="shared" si="51"/>
        <v>0</v>
      </c>
      <c r="R193" s="67"/>
      <c r="S193" s="70"/>
      <c r="T193" s="70"/>
      <c r="U193" s="71"/>
    </row>
    <row r="194" spans="1:21" s="72" customFormat="1" ht="34.9" customHeight="1" x14ac:dyDescent="0.25">
      <c r="A194" s="61" t="s">
        <v>665</v>
      </c>
      <c r="B194" s="62" t="s">
        <v>385</v>
      </c>
      <c r="C194" s="62" t="s">
        <v>574</v>
      </c>
      <c r="D194" s="62" t="s">
        <v>571</v>
      </c>
      <c r="E194" s="63"/>
      <c r="F194" s="63"/>
      <c r="G194" s="63"/>
      <c r="H194" s="63"/>
      <c r="I194" s="63"/>
      <c r="J194" s="63"/>
      <c r="K194" s="64">
        <v>1</v>
      </c>
      <c r="L194" s="65" t="s">
        <v>30</v>
      </c>
      <c r="M194" s="66">
        <v>0</v>
      </c>
      <c r="N194" s="67">
        <f t="shared" si="50"/>
        <v>0</v>
      </c>
      <c r="O194" s="68"/>
      <c r="P194" s="69">
        <v>0</v>
      </c>
      <c r="Q194" s="67">
        <f t="shared" si="51"/>
        <v>0</v>
      </c>
      <c r="R194" s="67"/>
      <c r="S194" s="70"/>
      <c r="T194" s="70"/>
      <c r="U194" s="71"/>
    </row>
    <row r="195" spans="1:21" s="72" customFormat="1" ht="34.9" customHeight="1" x14ac:dyDescent="0.25">
      <c r="A195" s="61" t="s">
        <v>666</v>
      </c>
      <c r="B195" s="62" t="s">
        <v>385</v>
      </c>
      <c r="C195" s="62" t="s">
        <v>573</v>
      </c>
      <c r="D195" s="62" t="s">
        <v>572</v>
      </c>
      <c r="E195" s="63"/>
      <c r="F195" s="63"/>
      <c r="G195" s="63"/>
      <c r="H195" s="63"/>
      <c r="I195" s="63"/>
      <c r="J195" s="63"/>
      <c r="K195" s="64">
        <v>1</v>
      </c>
      <c r="L195" s="65" t="s">
        <v>30</v>
      </c>
      <c r="M195" s="66">
        <v>0</v>
      </c>
      <c r="N195" s="67">
        <f t="shared" si="50"/>
        <v>0</v>
      </c>
      <c r="O195" s="68"/>
      <c r="P195" s="69">
        <v>0</v>
      </c>
      <c r="Q195" s="67">
        <f t="shared" si="51"/>
        <v>0</v>
      </c>
      <c r="R195" s="67"/>
      <c r="S195" s="70"/>
      <c r="T195" s="70"/>
      <c r="U195" s="71"/>
    </row>
    <row r="196" spans="1:21" s="72" customFormat="1" ht="34.9" customHeight="1" x14ac:dyDescent="0.25">
      <c r="A196" s="61" t="s">
        <v>667</v>
      </c>
      <c r="B196" s="62" t="s">
        <v>385</v>
      </c>
      <c r="C196" s="62" t="s">
        <v>575</v>
      </c>
      <c r="D196" s="62" t="s">
        <v>576</v>
      </c>
      <c r="E196" s="63"/>
      <c r="F196" s="63"/>
      <c r="G196" s="63"/>
      <c r="H196" s="63"/>
      <c r="I196" s="63"/>
      <c r="J196" s="63"/>
      <c r="K196" s="64">
        <v>1</v>
      </c>
      <c r="L196" s="65" t="s">
        <v>30</v>
      </c>
      <c r="M196" s="66">
        <v>0</v>
      </c>
      <c r="N196" s="67">
        <f t="shared" si="50"/>
        <v>0</v>
      </c>
      <c r="O196" s="68"/>
      <c r="P196" s="69">
        <v>0</v>
      </c>
      <c r="Q196" s="67">
        <f t="shared" si="51"/>
        <v>0</v>
      </c>
      <c r="R196" s="67"/>
      <c r="S196" s="70"/>
      <c r="T196" s="70"/>
      <c r="U196" s="71"/>
    </row>
    <row r="197" spans="1:21" s="72" customFormat="1" ht="34.9" customHeight="1" x14ac:dyDescent="0.25">
      <c r="A197" s="61" t="s">
        <v>668</v>
      </c>
      <c r="B197" s="62" t="s">
        <v>385</v>
      </c>
      <c r="C197" s="62" t="s">
        <v>581</v>
      </c>
      <c r="D197" s="62" t="s">
        <v>577</v>
      </c>
      <c r="E197" s="63"/>
      <c r="F197" s="63"/>
      <c r="G197" s="63"/>
      <c r="H197" s="63"/>
      <c r="I197" s="63"/>
      <c r="J197" s="63"/>
      <c r="K197" s="64">
        <v>1</v>
      </c>
      <c r="L197" s="65" t="s">
        <v>30</v>
      </c>
      <c r="M197" s="66">
        <v>0</v>
      </c>
      <c r="N197" s="67">
        <f t="shared" si="50"/>
        <v>0</v>
      </c>
      <c r="O197" s="68"/>
      <c r="P197" s="69">
        <v>0</v>
      </c>
      <c r="Q197" s="67">
        <f t="shared" si="51"/>
        <v>0</v>
      </c>
      <c r="R197" s="67"/>
      <c r="S197" s="70"/>
      <c r="T197" s="70"/>
      <c r="U197" s="71"/>
    </row>
    <row r="198" spans="1:21" s="72" customFormat="1" ht="34.9" customHeight="1" x14ac:dyDescent="0.25">
      <c r="A198" s="61" t="s">
        <v>669</v>
      </c>
      <c r="B198" s="62" t="s">
        <v>385</v>
      </c>
      <c r="C198" s="62" t="s">
        <v>580</v>
      </c>
      <c r="D198" s="62" t="s">
        <v>578</v>
      </c>
      <c r="E198" s="63"/>
      <c r="F198" s="63"/>
      <c r="G198" s="63"/>
      <c r="H198" s="63"/>
      <c r="I198" s="63"/>
      <c r="J198" s="63"/>
      <c r="K198" s="64">
        <v>1</v>
      </c>
      <c r="L198" s="65" t="s">
        <v>30</v>
      </c>
      <c r="M198" s="66">
        <v>0</v>
      </c>
      <c r="N198" s="67">
        <f t="shared" si="50"/>
        <v>0</v>
      </c>
      <c r="O198" s="68"/>
      <c r="P198" s="69">
        <v>0</v>
      </c>
      <c r="Q198" s="67">
        <f t="shared" si="51"/>
        <v>0</v>
      </c>
      <c r="R198" s="67"/>
      <c r="S198" s="70"/>
      <c r="T198" s="70"/>
      <c r="U198" s="71"/>
    </row>
    <row r="199" spans="1:21" s="72" customFormat="1" ht="34.9" customHeight="1" x14ac:dyDescent="0.25">
      <c r="A199" s="61" t="s">
        <v>670</v>
      </c>
      <c r="B199" s="62" t="s">
        <v>385</v>
      </c>
      <c r="C199" s="62" t="s">
        <v>579</v>
      </c>
      <c r="D199" s="62" t="s">
        <v>582</v>
      </c>
      <c r="E199" s="63"/>
      <c r="F199" s="63"/>
      <c r="G199" s="63"/>
      <c r="H199" s="63"/>
      <c r="I199" s="63"/>
      <c r="J199" s="63"/>
      <c r="K199" s="64">
        <v>1</v>
      </c>
      <c r="L199" s="65" t="s">
        <v>30</v>
      </c>
      <c r="M199" s="66">
        <v>0</v>
      </c>
      <c r="N199" s="67">
        <f t="shared" si="50"/>
        <v>0</v>
      </c>
      <c r="O199" s="68"/>
      <c r="P199" s="69">
        <v>0</v>
      </c>
      <c r="Q199" s="67">
        <f t="shared" si="51"/>
        <v>0</v>
      </c>
      <c r="R199" s="67"/>
      <c r="S199" s="70"/>
      <c r="T199" s="70"/>
      <c r="U199" s="71"/>
    </row>
    <row r="200" spans="1:21" s="72" customFormat="1" ht="34.9" customHeight="1" x14ac:dyDescent="0.25">
      <c r="A200" s="61" t="s">
        <v>671</v>
      </c>
      <c r="B200" s="62" t="s">
        <v>385</v>
      </c>
      <c r="C200" s="62" t="s">
        <v>586</v>
      </c>
      <c r="D200" s="62" t="s">
        <v>583</v>
      </c>
      <c r="E200" s="63"/>
      <c r="F200" s="63"/>
      <c r="G200" s="63"/>
      <c r="H200" s="63"/>
      <c r="I200" s="63"/>
      <c r="J200" s="63"/>
      <c r="K200" s="64">
        <v>1</v>
      </c>
      <c r="L200" s="65" t="s">
        <v>30</v>
      </c>
      <c r="M200" s="66">
        <v>0</v>
      </c>
      <c r="N200" s="67">
        <f t="shared" si="50"/>
        <v>0</v>
      </c>
      <c r="O200" s="68"/>
      <c r="P200" s="69">
        <v>0</v>
      </c>
      <c r="Q200" s="67">
        <f t="shared" si="51"/>
        <v>0</v>
      </c>
      <c r="R200" s="67"/>
      <c r="S200" s="70"/>
      <c r="T200" s="70"/>
      <c r="U200" s="71"/>
    </row>
    <row r="201" spans="1:21" s="72" customFormat="1" ht="34.9" customHeight="1" x14ac:dyDescent="0.25">
      <c r="A201" s="61" t="s">
        <v>672</v>
      </c>
      <c r="B201" s="62" t="s">
        <v>385</v>
      </c>
      <c r="C201" s="62" t="s">
        <v>585</v>
      </c>
      <c r="D201" s="62" t="s">
        <v>584</v>
      </c>
      <c r="E201" s="63"/>
      <c r="F201" s="63"/>
      <c r="G201" s="63"/>
      <c r="H201" s="63"/>
      <c r="I201" s="63"/>
      <c r="J201" s="63"/>
      <c r="K201" s="64">
        <v>1</v>
      </c>
      <c r="L201" s="65" t="s">
        <v>30</v>
      </c>
      <c r="M201" s="66">
        <v>0</v>
      </c>
      <c r="N201" s="67">
        <f t="shared" si="50"/>
        <v>0</v>
      </c>
      <c r="O201" s="68"/>
      <c r="P201" s="69">
        <v>0</v>
      </c>
      <c r="Q201" s="67">
        <f t="shared" si="51"/>
        <v>0</v>
      </c>
      <c r="R201" s="67"/>
      <c r="S201" s="70"/>
      <c r="T201" s="70"/>
      <c r="U201" s="71"/>
    </row>
    <row r="202" spans="1:21" s="72" customFormat="1" ht="34.9" customHeight="1" x14ac:dyDescent="0.25">
      <c r="A202" s="61" t="s">
        <v>673</v>
      </c>
      <c r="B202" s="62" t="s">
        <v>385</v>
      </c>
      <c r="C202" s="62" t="s">
        <v>589</v>
      </c>
      <c r="D202" s="62" t="s">
        <v>588</v>
      </c>
      <c r="E202" s="63"/>
      <c r="F202" s="63"/>
      <c r="G202" s="63"/>
      <c r="H202" s="63"/>
      <c r="I202" s="63"/>
      <c r="J202" s="63"/>
      <c r="K202" s="64">
        <v>2</v>
      </c>
      <c r="L202" s="65" t="s">
        <v>30</v>
      </c>
      <c r="M202" s="66">
        <v>0</v>
      </c>
      <c r="N202" s="67">
        <f t="shared" ref="N202:N234" si="52">K202*M202</f>
        <v>0</v>
      </c>
      <c r="O202" s="68"/>
      <c r="P202" s="69">
        <v>0</v>
      </c>
      <c r="Q202" s="67">
        <f t="shared" ref="Q202:Q234" si="53">K202*P202</f>
        <v>0</v>
      </c>
      <c r="R202" s="67"/>
      <c r="S202" s="70"/>
      <c r="T202" s="70"/>
      <c r="U202" s="71"/>
    </row>
    <row r="203" spans="1:21" s="72" customFormat="1" ht="34.9" customHeight="1" x14ac:dyDescent="0.25">
      <c r="A203" s="61" t="s">
        <v>674</v>
      </c>
      <c r="B203" s="62" t="s">
        <v>385</v>
      </c>
      <c r="C203" s="62" t="s">
        <v>590</v>
      </c>
      <c r="D203" s="62" t="s">
        <v>587</v>
      </c>
      <c r="E203" s="63"/>
      <c r="F203" s="63"/>
      <c r="G203" s="63"/>
      <c r="H203" s="63"/>
      <c r="I203" s="63"/>
      <c r="J203" s="63"/>
      <c r="K203" s="64">
        <v>2</v>
      </c>
      <c r="L203" s="65" t="s">
        <v>30</v>
      </c>
      <c r="M203" s="66">
        <v>0</v>
      </c>
      <c r="N203" s="67">
        <f t="shared" si="52"/>
        <v>0</v>
      </c>
      <c r="O203" s="68"/>
      <c r="P203" s="69">
        <v>0</v>
      </c>
      <c r="Q203" s="67">
        <f t="shared" si="53"/>
        <v>0</v>
      </c>
      <c r="R203" s="67"/>
      <c r="S203" s="70"/>
      <c r="T203" s="70"/>
      <c r="U203" s="71"/>
    </row>
    <row r="204" spans="1:21" s="72" customFormat="1" ht="34.9" customHeight="1" x14ac:dyDescent="0.25">
      <c r="A204" s="61" t="s">
        <v>675</v>
      </c>
      <c r="B204" s="62" t="s">
        <v>385</v>
      </c>
      <c r="C204" s="62" t="s">
        <v>592</v>
      </c>
      <c r="D204" s="62" t="s">
        <v>591</v>
      </c>
      <c r="E204" s="63"/>
      <c r="F204" s="63"/>
      <c r="G204" s="63"/>
      <c r="H204" s="63"/>
      <c r="I204" s="63"/>
      <c r="J204" s="63"/>
      <c r="K204" s="64">
        <v>1</v>
      </c>
      <c r="L204" s="65" t="s">
        <v>30</v>
      </c>
      <c r="M204" s="66">
        <v>0</v>
      </c>
      <c r="N204" s="67">
        <f t="shared" si="52"/>
        <v>0</v>
      </c>
      <c r="O204" s="68"/>
      <c r="P204" s="69">
        <v>0</v>
      </c>
      <c r="Q204" s="67">
        <f t="shared" si="53"/>
        <v>0</v>
      </c>
      <c r="R204" s="67"/>
      <c r="S204" s="70"/>
      <c r="T204" s="70"/>
      <c r="U204" s="71"/>
    </row>
    <row r="205" spans="1:21" s="72" customFormat="1" ht="34.9" customHeight="1" x14ac:dyDescent="0.25">
      <c r="A205" s="61" t="s">
        <v>676</v>
      </c>
      <c r="B205" s="62" t="s">
        <v>385</v>
      </c>
      <c r="C205" s="62" t="s">
        <v>597</v>
      </c>
      <c r="D205" s="62" t="s">
        <v>598</v>
      </c>
      <c r="E205" s="63"/>
      <c r="F205" s="63"/>
      <c r="G205" s="63"/>
      <c r="H205" s="63"/>
      <c r="I205" s="63"/>
      <c r="J205" s="63"/>
      <c r="K205" s="64">
        <v>5</v>
      </c>
      <c r="L205" s="65" t="s">
        <v>30</v>
      </c>
      <c r="M205" s="66">
        <v>0</v>
      </c>
      <c r="N205" s="67">
        <f t="shared" ref="N205" si="54">K205*M205</f>
        <v>0</v>
      </c>
      <c r="O205" s="68"/>
      <c r="P205" s="69">
        <v>0</v>
      </c>
      <c r="Q205" s="67">
        <f t="shared" ref="Q205" si="55">K205*P205</f>
        <v>0</v>
      </c>
      <c r="R205" s="67"/>
      <c r="S205" s="70"/>
      <c r="T205" s="70"/>
      <c r="U205" s="71"/>
    </row>
    <row r="206" spans="1:21" s="72" customFormat="1" ht="34.9" customHeight="1" x14ac:dyDescent="0.25">
      <c r="A206" s="61" t="s">
        <v>677</v>
      </c>
      <c r="B206" s="62" t="s">
        <v>385</v>
      </c>
      <c r="C206" s="62" t="s">
        <v>595</v>
      </c>
      <c r="D206" s="62" t="s">
        <v>593</v>
      </c>
      <c r="E206" s="63"/>
      <c r="F206" s="63"/>
      <c r="G206" s="63"/>
      <c r="H206" s="63"/>
      <c r="I206" s="63"/>
      <c r="J206" s="63"/>
      <c r="K206" s="64">
        <v>50</v>
      </c>
      <c r="L206" s="65" t="s">
        <v>30</v>
      </c>
      <c r="M206" s="66">
        <v>0</v>
      </c>
      <c r="N206" s="67">
        <f t="shared" si="52"/>
        <v>0</v>
      </c>
      <c r="O206" s="68"/>
      <c r="P206" s="69">
        <v>0</v>
      </c>
      <c r="Q206" s="67">
        <f t="shared" si="53"/>
        <v>0</v>
      </c>
      <c r="R206" s="67"/>
      <c r="S206" s="70"/>
      <c r="T206" s="70"/>
      <c r="U206" s="71"/>
    </row>
    <row r="207" spans="1:21" s="72" customFormat="1" ht="34.9" customHeight="1" x14ac:dyDescent="0.25">
      <c r="A207" s="61" t="s">
        <v>678</v>
      </c>
      <c r="B207" s="62" t="s">
        <v>385</v>
      </c>
      <c r="C207" s="62" t="s">
        <v>596</v>
      </c>
      <c r="D207" s="62" t="s">
        <v>594</v>
      </c>
      <c r="E207" s="63"/>
      <c r="F207" s="63"/>
      <c r="G207" s="63"/>
      <c r="H207" s="63"/>
      <c r="I207" s="63"/>
      <c r="J207" s="63"/>
      <c r="K207" s="64">
        <v>8</v>
      </c>
      <c r="L207" s="65" t="s">
        <v>30</v>
      </c>
      <c r="M207" s="66">
        <v>0</v>
      </c>
      <c r="N207" s="67">
        <f t="shared" si="52"/>
        <v>0</v>
      </c>
      <c r="O207" s="68"/>
      <c r="P207" s="69">
        <v>0</v>
      </c>
      <c r="Q207" s="67">
        <f t="shared" si="53"/>
        <v>0</v>
      </c>
      <c r="R207" s="67"/>
      <c r="S207" s="70"/>
      <c r="T207" s="70"/>
      <c r="U207" s="71"/>
    </row>
    <row r="208" spans="1:21" s="72" customFormat="1" ht="34.9" customHeight="1" x14ac:dyDescent="0.25">
      <c r="A208" s="61" t="s">
        <v>679</v>
      </c>
      <c r="B208" s="62" t="s">
        <v>385</v>
      </c>
      <c r="C208" s="62" t="s">
        <v>608</v>
      </c>
      <c r="D208" s="62" t="s">
        <v>607</v>
      </c>
      <c r="E208" s="63"/>
      <c r="F208" s="63"/>
      <c r="G208" s="63"/>
      <c r="H208" s="63"/>
      <c r="I208" s="63"/>
      <c r="J208" s="63"/>
      <c r="K208" s="64">
        <v>5</v>
      </c>
      <c r="L208" s="65" t="s">
        <v>30</v>
      </c>
      <c r="M208" s="66">
        <v>0</v>
      </c>
      <c r="N208" s="67">
        <f t="shared" ref="N208:N209" si="56">K208*M208</f>
        <v>0</v>
      </c>
      <c r="O208" s="68"/>
      <c r="P208" s="69">
        <v>0</v>
      </c>
      <c r="Q208" s="67">
        <f t="shared" ref="Q208:Q209" si="57">K208*P208</f>
        <v>0</v>
      </c>
      <c r="R208" s="67"/>
      <c r="S208" s="70"/>
      <c r="T208" s="70"/>
      <c r="U208" s="71"/>
    </row>
    <row r="209" spans="1:21" s="72" customFormat="1" ht="34.9" customHeight="1" x14ac:dyDescent="0.25">
      <c r="A209" s="61" t="s">
        <v>680</v>
      </c>
      <c r="B209" s="62" t="s">
        <v>385</v>
      </c>
      <c r="C209" s="62" t="s">
        <v>609</v>
      </c>
      <c r="D209" s="62" t="s">
        <v>610</v>
      </c>
      <c r="E209" s="63"/>
      <c r="F209" s="63"/>
      <c r="G209" s="63"/>
      <c r="H209" s="63"/>
      <c r="I209" s="63"/>
      <c r="J209" s="63"/>
      <c r="K209" s="64">
        <v>5</v>
      </c>
      <c r="L209" s="65" t="s">
        <v>30</v>
      </c>
      <c r="M209" s="66">
        <v>0</v>
      </c>
      <c r="N209" s="67">
        <f t="shared" si="56"/>
        <v>0</v>
      </c>
      <c r="O209" s="68"/>
      <c r="P209" s="69">
        <v>0</v>
      </c>
      <c r="Q209" s="67">
        <f t="shared" si="57"/>
        <v>0</v>
      </c>
      <c r="R209" s="67"/>
      <c r="S209" s="70"/>
      <c r="T209" s="70"/>
      <c r="U209" s="71"/>
    </row>
    <row r="210" spans="1:21" s="72" customFormat="1" ht="34.9" customHeight="1" x14ac:dyDescent="0.25">
      <c r="A210" s="61" t="s">
        <v>681</v>
      </c>
      <c r="B210" s="62" t="s">
        <v>385</v>
      </c>
      <c r="C210" s="62" t="s">
        <v>602</v>
      </c>
      <c r="D210" s="62" t="s">
        <v>601</v>
      </c>
      <c r="E210" s="63"/>
      <c r="F210" s="63"/>
      <c r="G210" s="63"/>
      <c r="H210" s="63"/>
      <c r="I210" s="63"/>
      <c r="J210" s="63"/>
      <c r="K210" s="64">
        <v>50</v>
      </c>
      <c r="L210" s="65" t="s">
        <v>30</v>
      </c>
      <c r="M210" s="66">
        <v>0</v>
      </c>
      <c r="N210" s="67">
        <f t="shared" si="52"/>
        <v>0</v>
      </c>
      <c r="O210" s="68"/>
      <c r="P210" s="69">
        <v>0</v>
      </c>
      <c r="Q210" s="67">
        <f t="shared" si="53"/>
        <v>0</v>
      </c>
      <c r="R210" s="67"/>
      <c r="S210" s="70"/>
      <c r="T210" s="70"/>
      <c r="U210" s="71"/>
    </row>
    <row r="211" spans="1:21" s="72" customFormat="1" ht="34.9" customHeight="1" x14ac:dyDescent="0.25">
      <c r="A211" s="61" t="s">
        <v>682</v>
      </c>
      <c r="B211" s="62" t="s">
        <v>385</v>
      </c>
      <c r="C211" s="62" t="s">
        <v>600</v>
      </c>
      <c r="D211" s="62" t="s">
        <v>599</v>
      </c>
      <c r="E211" s="63"/>
      <c r="F211" s="63"/>
      <c r="G211" s="63"/>
      <c r="H211" s="63"/>
      <c r="I211" s="63"/>
      <c r="J211" s="63"/>
      <c r="K211" s="64">
        <v>50</v>
      </c>
      <c r="L211" s="65" t="s">
        <v>30</v>
      </c>
      <c r="M211" s="66">
        <v>0</v>
      </c>
      <c r="N211" s="67">
        <f t="shared" si="52"/>
        <v>0</v>
      </c>
      <c r="O211" s="68"/>
      <c r="P211" s="69">
        <v>0</v>
      </c>
      <c r="Q211" s="67">
        <f t="shared" si="53"/>
        <v>0</v>
      </c>
      <c r="R211" s="67"/>
      <c r="S211" s="70"/>
      <c r="T211" s="70"/>
      <c r="U211" s="71"/>
    </row>
    <row r="212" spans="1:21" s="72" customFormat="1" ht="34.9" customHeight="1" x14ac:dyDescent="0.25">
      <c r="A212" s="61" t="s">
        <v>683</v>
      </c>
      <c r="B212" s="62" t="s">
        <v>385</v>
      </c>
      <c r="C212" s="62" t="s">
        <v>604</v>
      </c>
      <c r="D212" s="62" t="s">
        <v>603</v>
      </c>
      <c r="E212" s="63"/>
      <c r="F212" s="63"/>
      <c r="G212" s="63"/>
      <c r="H212" s="63"/>
      <c r="I212" s="63"/>
      <c r="J212" s="63"/>
      <c r="K212" s="64">
        <v>10</v>
      </c>
      <c r="L212" s="65" t="s">
        <v>30</v>
      </c>
      <c r="M212" s="66">
        <v>0</v>
      </c>
      <c r="N212" s="67">
        <f t="shared" si="52"/>
        <v>0</v>
      </c>
      <c r="O212" s="68"/>
      <c r="P212" s="69">
        <v>0</v>
      </c>
      <c r="Q212" s="67">
        <f t="shared" si="53"/>
        <v>0</v>
      </c>
      <c r="R212" s="67"/>
      <c r="S212" s="70"/>
      <c r="T212" s="70"/>
      <c r="U212" s="71"/>
    </row>
    <row r="213" spans="1:21" s="72" customFormat="1" ht="64.5" x14ac:dyDescent="0.25">
      <c r="A213" s="61" t="s">
        <v>684</v>
      </c>
      <c r="B213" s="62" t="s">
        <v>385</v>
      </c>
      <c r="C213" s="62" t="s">
        <v>606</v>
      </c>
      <c r="D213" s="62" t="s">
        <v>605</v>
      </c>
      <c r="E213" s="63"/>
      <c r="F213" s="63"/>
      <c r="G213" s="63"/>
      <c r="H213" s="63"/>
      <c r="I213" s="63"/>
      <c r="J213" s="63"/>
      <c r="K213" s="64">
        <v>50</v>
      </c>
      <c r="L213" s="65" t="s">
        <v>30</v>
      </c>
      <c r="M213" s="66">
        <v>0</v>
      </c>
      <c r="N213" s="67">
        <f t="shared" si="52"/>
        <v>0</v>
      </c>
      <c r="O213" s="68"/>
      <c r="P213" s="69">
        <v>0</v>
      </c>
      <c r="Q213" s="67">
        <f t="shared" si="53"/>
        <v>0</v>
      </c>
      <c r="R213" s="67"/>
      <c r="S213" s="70"/>
      <c r="T213" s="70"/>
      <c r="U213" s="71"/>
    </row>
    <row r="214" spans="1:21" s="72" customFormat="1" ht="34.9" customHeight="1" x14ac:dyDescent="0.25">
      <c r="A214" s="61" t="s">
        <v>685</v>
      </c>
      <c r="B214" s="62" t="s">
        <v>385</v>
      </c>
      <c r="C214" s="62" t="s">
        <v>612</v>
      </c>
      <c r="D214" s="62" t="s">
        <v>611</v>
      </c>
      <c r="E214" s="63"/>
      <c r="F214" s="63"/>
      <c r="G214" s="63"/>
      <c r="H214" s="63"/>
      <c r="I214" s="63"/>
      <c r="J214" s="63"/>
      <c r="K214" s="64">
        <v>1</v>
      </c>
      <c r="L214" s="65" t="s">
        <v>30</v>
      </c>
      <c r="M214" s="66">
        <v>0</v>
      </c>
      <c r="N214" s="67">
        <f t="shared" si="52"/>
        <v>0</v>
      </c>
      <c r="O214" s="68"/>
      <c r="P214" s="69">
        <v>0</v>
      </c>
      <c r="Q214" s="67">
        <f t="shared" si="53"/>
        <v>0</v>
      </c>
      <c r="R214" s="67"/>
      <c r="S214" s="70"/>
      <c r="T214" s="70"/>
      <c r="U214" s="71"/>
    </row>
    <row r="215" spans="1:21" s="72" customFormat="1" ht="34.9" customHeight="1" x14ac:dyDescent="0.25">
      <c r="A215" s="61" t="s">
        <v>686</v>
      </c>
      <c r="B215" s="62" t="s">
        <v>386</v>
      </c>
      <c r="C215" s="62" t="s">
        <v>387</v>
      </c>
      <c r="D215" s="62" t="s">
        <v>388</v>
      </c>
      <c r="E215" s="63"/>
      <c r="F215" s="63"/>
      <c r="G215" s="63"/>
      <c r="H215" s="63"/>
      <c r="I215" s="63"/>
      <c r="J215" s="63"/>
      <c r="K215" s="64">
        <v>2</v>
      </c>
      <c r="L215" s="65" t="s">
        <v>30</v>
      </c>
      <c r="M215" s="66">
        <v>0</v>
      </c>
      <c r="N215" s="67">
        <f t="shared" si="52"/>
        <v>0</v>
      </c>
      <c r="O215" s="68"/>
      <c r="P215" s="69">
        <v>0</v>
      </c>
      <c r="Q215" s="67">
        <f t="shared" si="53"/>
        <v>0</v>
      </c>
      <c r="R215" s="67"/>
      <c r="S215" s="70"/>
      <c r="T215" s="70"/>
      <c r="U215" s="71"/>
    </row>
    <row r="216" spans="1:21" s="72" customFormat="1" ht="34.9" customHeight="1" x14ac:dyDescent="0.25">
      <c r="A216" s="61" t="s">
        <v>687</v>
      </c>
      <c r="B216" s="62" t="s">
        <v>386</v>
      </c>
      <c r="C216" s="62" t="s">
        <v>389</v>
      </c>
      <c r="D216" s="62" t="s">
        <v>390</v>
      </c>
      <c r="E216" s="63"/>
      <c r="F216" s="63"/>
      <c r="G216" s="63"/>
      <c r="H216" s="63"/>
      <c r="I216" s="63"/>
      <c r="J216" s="63"/>
      <c r="K216" s="64">
        <v>2</v>
      </c>
      <c r="L216" s="65" t="s">
        <v>30</v>
      </c>
      <c r="M216" s="66">
        <v>0</v>
      </c>
      <c r="N216" s="67">
        <f t="shared" si="52"/>
        <v>0</v>
      </c>
      <c r="O216" s="68"/>
      <c r="P216" s="69">
        <v>0</v>
      </c>
      <c r="Q216" s="67">
        <f t="shared" si="53"/>
        <v>0</v>
      </c>
      <c r="R216" s="67"/>
      <c r="S216" s="70"/>
      <c r="T216" s="70"/>
      <c r="U216" s="71"/>
    </row>
    <row r="217" spans="1:21" s="72" customFormat="1" ht="34.9" customHeight="1" x14ac:dyDescent="0.25">
      <c r="A217" s="61" t="s">
        <v>688</v>
      </c>
      <c r="B217" s="62" t="s">
        <v>386</v>
      </c>
      <c r="C217" s="62" t="s">
        <v>391</v>
      </c>
      <c r="D217" s="62" t="s">
        <v>392</v>
      </c>
      <c r="E217" s="63"/>
      <c r="F217" s="63"/>
      <c r="G217" s="63"/>
      <c r="H217" s="63"/>
      <c r="I217" s="63"/>
      <c r="J217" s="63"/>
      <c r="K217" s="64">
        <v>2</v>
      </c>
      <c r="L217" s="65" t="s">
        <v>30</v>
      </c>
      <c r="M217" s="66">
        <v>0</v>
      </c>
      <c r="N217" s="67">
        <f t="shared" si="52"/>
        <v>0</v>
      </c>
      <c r="O217" s="68"/>
      <c r="P217" s="69">
        <v>0</v>
      </c>
      <c r="Q217" s="67">
        <f t="shared" si="53"/>
        <v>0</v>
      </c>
      <c r="R217" s="67"/>
      <c r="S217" s="70"/>
      <c r="T217" s="70"/>
      <c r="U217" s="71"/>
    </row>
    <row r="218" spans="1:21" s="72" customFormat="1" ht="34.9" customHeight="1" x14ac:dyDescent="0.25">
      <c r="A218" s="61" t="s">
        <v>689</v>
      </c>
      <c r="B218" s="62" t="s">
        <v>386</v>
      </c>
      <c r="C218" s="62" t="s">
        <v>393</v>
      </c>
      <c r="D218" s="62" t="s">
        <v>394</v>
      </c>
      <c r="E218" s="63"/>
      <c r="F218" s="63"/>
      <c r="G218" s="63"/>
      <c r="H218" s="63"/>
      <c r="I218" s="63"/>
      <c r="J218" s="63"/>
      <c r="K218" s="64">
        <v>2</v>
      </c>
      <c r="L218" s="65" t="s">
        <v>30</v>
      </c>
      <c r="M218" s="66">
        <v>0</v>
      </c>
      <c r="N218" s="67">
        <f t="shared" si="52"/>
        <v>0</v>
      </c>
      <c r="O218" s="68"/>
      <c r="P218" s="69">
        <v>0</v>
      </c>
      <c r="Q218" s="67">
        <f t="shared" si="53"/>
        <v>0</v>
      </c>
      <c r="R218" s="67"/>
      <c r="S218" s="70"/>
      <c r="T218" s="70"/>
      <c r="U218" s="71"/>
    </row>
    <row r="219" spans="1:21" s="72" customFormat="1" ht="34.9" customHeight="1" x14ac:dyDescent="0.25">
      <c r="A219" s="61" t="s">
        <v>690</v>
      </c>
      <c r="B219" s="62" t="s">
        <v>343</v>
      </c>
      <c r="C219" s="62" t="s">
        <v>613</v>
      </c>
      <c r="D219" s="62" t="s">
        <v>615</v>
      </c>
      <c r="E219" s="63"/>
      <c r="F219" s="63"/>
      <c r="G219" s="63"/>
      <c r="H219" s="63"/>
      <c r="I219" s="63"/>
      <c r="J219" s="63"/>
      <c r="K219" s="64">
        <v>2</v>
      </c>
      <c r="L219" s="65" t="s">
        <v>30</v>
      </c>
      <c r="M219" s="66">
        <v>0</v>
      </c>
      <c r="N219" s="67">
        <f t="shared" si="52"/>
        <v>0</v>
      </c>
      <c r="O219" s="68"/>
      <c r="P219" s="69">
        <v>0</v>
      </c>
      <c r="Q219" s="67">
        <f t="shared" si="53"/>
        <v>0</v>
      </c>
      <c r="R219" s="67"/>
      <c r="S219" s="70"/>
      <c r="T219" s="70"/>
      <c r="U219" s="71"/>
    </row>
    <row r="220" spans="1:21" s="72" customFormat="1" ht="34.9" customHeight="1" x14ac:dyDescent="0.25">
      <c r="A220" s="61" t="s">
        <v>691</v>
      </c>
      <c r="B220" s="62" t="s">
        <v>343</v>
      </c>
      <c r="C220" s="62" t="s">
        <v>613</v>
      </c>
      <c r="D220" s="62" t="s">
        <v>614</v>
      </c>
      <c r="E220" s="63"/>
      <c r="F220" s="63"/>
      <c r="G220" s="63"/>
      <c r="H220" s="63"/>
      <c r="I220" s="63"/>
      <c r="J220" s="63"/>
      <c r="K220" s="64">
        <v>2</v>
      </c>
      <c r="L220" s="65" t="s">
        <v>30</v>
      </c>
      <c r="M220" s="66">
        <v>0</v>
      </c>
      <c r="N220" s="67">
        <f t="shared" ref="N220:N221" si="58">K220*M220</f>
        <v>0</v>
      </c>
      <c r="O220" s="68"/>
      <c r="P220" s="69">
        <v>0</v>
      </c>
      <c r="Q220" s="67">
        <f t="shared" ref="Q220:Q221" si="59">K220*P220</f>
        <v>0</v>
      </c>
      <c r="R220" s="67"/>
      <c r="S220" s="70"/>
      <c r="T220" s="70"/>
      <c r="U220" s="71"/>
    </row>
    <row r="221" spans="1:21" s="72" customFormat="1" ht="34.9" customHeight="1" x14ac:dyDescent="0.25">
      <c r="A221" s="61" t="s">
        <v>692</v>
      </c>
      <c r="B221" s="62" t="s">
        <v>343</v>
      </c>
      <c r="C221" s="62" t="s">
        <v>613</v>
      </c>
      <c r="D221" s="62" t="s">
        <v>616</v>
      </c>
      <c r="E221" s="63"/>
      <c r="F221" s="63"/>
      <c r="G221" s="63"/>
      <c r="H221" s="63"/>
      <c r="I221" s="63"/>
      <c r="J221" s="63"/>
      <c r="K221" s="64">
        <v>2</v>
      </c>
      <c r="L221" s="65" t="s">
        <v>30</v>
      </c>
      <c r="M221" s="66">
        <v>0</v>
      </c>
      <c r="N221" s="67">
        <f t="shared" si="58"/>
        <v>0</v>
      </c>
      <c r="O221" s="68"/>
      <c r="P221" s="69">
        <v>0</v>
      </c>
      <c r="Q221" s="67">
        <f t="shared" si="59"/>
        <v>0</v>
      </c>
      <c r="R221" s="67"/>
      <c r="S221" s="70"/>
      <c r="T221" s="70"/>
      <c r="U221" s="71"/>
    </row>
    <row r="222" spans="1:21" s="72" customFormat="1" ht="34.9" customHeight="1" x14ac:dyDescent="0.25">
      <c r="A222" s="61" t="s">
        <v>693</v>
      </c>
      <c r="B222" s="62" t="s">
        <v>627</v>
      </c>
      <c r="C222" s="62" t="s">
        <v>621</v>
      </c>
      <c r="D222" s="62" t="s">
        <v>626</v>
      </c>
      <c r="E222" s="63"/>
      <c r="F222" s="63"/>
      <c r="G222" s="63"/>
      <c r="H222" s="63"/>
      <c r="I222" s="63"/>
      <c r="J222" s="63"/>
      <c r="K222" s="64">
        <v>5</v>
      </c>
      <c r="L222" s="65" t="s">
        <v>30</v>
      </c>
      <c r="M222" s="66">
        <v>0</v>
      </c>
      <c r="N222" s="67">
        <f t="shared" si="52"/>
        <v>0</v>
      </c>
      <c r="O222" s="68"/>
      <c r="P222" s="69">
        <v>0</v>
      </c>
      <c r="Q222" s="67">
        <f t="shared" si="53"/>
        <v>0</v>
      </c>
      <c r="R222" s="67"/>
      <c r="S222" s="70"/>
      <c r="T222" s="70"/>
      <c r="U222" s="71"/>
    </row>
    <row r="223" spans="1:21" s="72" customFormat="1" ht="34.9" customHeight="1" x14ac:dyDescent="0.25">
      <c r="A223" s="61" t="s">
        <v>694</v>
      </c>
      <c r="B223" s="62" t="s">
        <v>627</v>
      </c>
      <c r="C223" s="62" t="s">
        <v>620</v>
      </c>
      <c r="D223" s="62" t="s">
        <v>622</v>
      </c>
      <c r="E223" s="63"/>
      <c r="F223" s="63"/>
      <c r="G223" s="63"/>
      <c r="H223" s="63"/>
      <c r="I223" s="63"/>
      <c r="J223" s="63"/>
      <c r="K223" s="64">
        <v>5</v>
      </c>
      <c r="L223" s="65" t="s">
        <v>30</v>
      </c>
      <c r="M223" s="66">
        <v>0</v>
      </c>
      <c r="N223" s="67">
        <f t="shared" si="52"/>
        <v>0</v>
      </c>
      <c r="O223" s="68"/>
      <c r="P223" s="69">
        <v>0</v>
      </c>
      <c r="Q223" s="67">
        <f t="shared" si="53"/>
        <v>0</v>
      </c>
      <c r="R223" s="67"/>
      <c r="S223" s="70"/>
      <c r="T223" s="70"/>
      <c r="U223" s="71"/>
    </row>
    <row r="224" spans="1:21" s="72" customFormat="1" ht="34.9" customHeight="1" x14ac:dyDescent="0.25">
      <c r="A224" s="61" t="s">
        <v>695</v>
      </c>
      <c r="B224" s="62" t="s">
        <v>627</v>
      </c>
      <c r="C224" s="62" t="s">
        <v>617</v>
      </c>
      <c r="D224" s="62" t="s">
        <v>623</v>
      </c>
      <c r="E224" s="63"/>
      <c r="F224" s="63"/>
      <c r="G224" s="63"/>
      <c r="H224" s="63"/>
      <c r="I224" s="63"/>
      <c r="J224" s="63"/>
      <c r="K224" s="64">
        <v>5</v>
      </c>
      <c r="L224" s="65" t="s">
        <v>30</v>
      </c>
      <c r="M224" s="66">
        <v>0</v>
      </c>
      <c r="N224" s="67">
        <f t="shared" si="52"/>
        <v>0</v>
      </c>
      <c r="O224" s="68"/>
      <c r="P224" s="69">
        <v>0</v>
      </c>
      <c r="Q224" s="67">
        <f t="shared" si="53"/>
        <v>0</v>
      </c>
      <c r="R224" s="67"/>
      <c r="S224" s="70"/>
      <c r="T224" s="70"/>
      <c r="U224" s="71"/>
    </row>
    <row r="225" spans="1:21" s="72" customFormat="1" ht="34.9" customHeight="1" x14ac:dyDescent="0.25">
      <c r="A225" s="61" t="s">
        <v>696</v>
      </c>
      <c r="B225" s="62" t="s">
        <v>627</v>
      </c>
      <c r="C225" s="62" t="s">
        <v>619</v>
      </c>
      <c r="D225" s="62" t="s">
        <v>624</v>
      </c>
      <c r="E225" s="63"/>
      <c r="F225" s="63"/>
      <c r="G225" s="63"/>
      <c r="H225" s="63"/>
      <c r="I225" s="63"/>
      <c r="J225" s="63"/>
      <c r="K225" s="64">
        <v>5</v>
      </c>
      <c r="L225" s="65" t="s">
        <v>30</v>
      </c>
      <c r="M225" s="66">
        <v>0</v>
      </c>
      <c r="N225" s="67">
        <f t="shared" si="52"/>
        <v>0</v>
      </c>
      <c r="O225" s="68"/>
      <c r="P225" s="69">
        <v>0</v>
      </c>
      <c r="Q225" s="67">
        <f t="shared" si="53"/>
        <v>0</v>
      </c>
      <c r="R225" s="67"/>
      <c r="S225" s="70"/>
      <c r="T225" s="70"/>
      <c r="U225" s="71"/>
    </row>
    <row r="226" spans="1:21" s="72" customFormat="1" ht="34.9" customHeight="1" x14ac:dyDescent="0.25">
      <c r="A226" s="61" t="s">
        <v>697</v>
      </c>
      <c r="B226" s="62" t="s">
        <v>627</v>
      </c>
      <c r="C226" s="62" t="s">
        <v>618</v>
      </c>
      <c r="D226" s="62" t="s">
        <v>625</v>
      </c>
      <c r="E226" s="63"/>
      <c r="F226" s="63"/>
      <c r="G226" s="63"/>
      <c r="H226" s="63"/>
      <c r="I226" s="63"/>
      <c r="J226" s="63"/>
      <c r="K226" s="64">
        <v>5</v>
      </c>
      <c r="L226" s="65" t="s">
        <v>30</v>
      </c>
      <c r="M226" s="66">
        <v>0</v>
      </c>
      <c r="N226" s="67">
        <f t="shared" si="52"/>
        <v>0</v>
      </c>
      <c r="O226" s="68"/>
      <c r="P226" s="69">
        <v>0</v>
      </c>
      <c r="Q226" s="67">
        <f t="shared" si="53"/>
        <v>0</v>
      </c>
      <c r="R226" s="67"/>
      <c r="S226" s="70"/>
      <c r="T226" s="70"/>
      <c r="U226" s="71"/>
    </row>
    <row r="227" spans="1:21" s="72" customFormat="1" ht="34.9" customHeight="1" x14ac:dyDescent="0.25">
      <c r="A227" s="61" t="s">
        <v>698</v>
      </c>
      <c r="B227" s="62" t="s">
        <v>627</v>
      </c>
      <c r="C227" s="62" t="s">
        <v>628</v>
      </c>
      <c r="D227" s="62" t="s">
        <v>631</v>
      </c>
      <c r="E227" s="63"/>
      <c r="F227" s="63"/>
      <c r="G227" s="63"/>
      <c r="H227" s="63"/>
      <c r="I227" s="63"/>
      <c r="J227" s="63"/>
      <c r="K227" s="64">
        <v>5</v>
      </c>
      <c r="L227" s="65" t="s">
        <v>30</v>
      </c>
      <c r="M227" s="66">
        <v>0</v>
      </c>
      <c r="N227" s="67">
        <f t="shared" si="52"/>
        <v>0</v>
      </c>
      <c r="O227" s="68"/>
      <c r="P227" s="69">
        <v>0</v>
      </c>
      <c r="Q227" s="67">
        <f t="shared" si="53"/>
        <v>0</v>
      </c>
      <c r="R227" s="67"/>
      <c r="S227" s="70"/>
      <c r="T227" s="70"/>
      <c r="U227" s="71"/>
    </row>
    <row r="228" spans="1:21" s="72" customFormat="1" ht="34.9" customHeight="1" x14ac:dyDescent="0.25">
      <c r="A228" s="61" t="s">
        <v>699</v>
      </c>
      <c r="B228" s="62" t="s">
        <v>627</v>
      </c>
      <c r="C228" s="62" t="s">
        <v>628</v>
      </c>
      <c r="D228" s="62" t="s">
        <v>630</v>
      </c>
      <c r="E228" s="63"/>
      <c r="F228" s="63"/>
      <c r="G228" s="63"/>
      <c r="H228" s="63"/>
      <c r="I228" s="63"/>
      <c r="J228" s="63"/>
      <c r="K228" s="64">
        <v>5</v>
      </c>
      <c r="L228" s="65" t="s">
        <v>30</v>
      </c>
      <c r="M228" s="66">
        <v>0</v>
      </c>
      <c r="N228" s="67">
        <f t="shared" si="52"/>
        <v>0</v>
      </c>
      <c r="O228" s="68"/>
      <c r="P228" s="69">
        <v>0</v>
      </c>
      <c r="Q228" s="67">
        <f t="shared" si="53"/>
        <v>0</v>
      </c>
      <c r="R228" s="67"/>
      <c r="S228" s="70"/>
      <c r="T228" s="70"/>
      <c r="U228" s="71"/>
    </row>
    <row r="229" spans="1:21" s="72" customFormat="1" ht="34.9" customHeight="1" x14ac:dyDescent="0.25">
      <c r="A229" s="61" t="s">
        <v>700</v>
      </c>
      <c r="B229" s="62" t="s">
        <v>627</v>
      </c>
      <c r="C229" s="62" t="s">
        <v>628</v>
      </c>
      <c r="D229" s="62" t="s">
        <v>629</v>
      </c>
      <c r="E229" s="63"/>
      <c r="F229" s="63"/>
      <c r="G229" s="63"/>
      <c r="H229" s="63"/>
      <c r="I229" s="63"/>
      <c r="J229" s="63"/>
      <c r="K229" s="64">
        <v>5</v>
      </c>
      <c r="L229" s="65" t="s">
        <v>30</v>
      </c>
      <c r="M229" s="66">
        <v>0</v>
      </c>
      <c r="N229" s="67">
        <f t="shared" si="52"/>
        <v>0</v>
      </c>
      <c r="O229" s="68"/>
      <c r="P229" s="69">
        <v>0</v>
      </c>
      <c r="Q229" s="67">
        <f t="shared" si="53"/>
        <v>0</v>
      </c>
      <c r="R229" s="67"/>
      <c r="S229" s="70"/>
      <c r="T229" s="70"/>
      <c r="U229" s="71"/>
    </row>
    <row r="230" spans="1:21" s="72" customFormat="1" ht="34.9" customHeight="1" x14ac:dyDescent="0.25">
      <c r="A230" s="61" t="s">
        <v>701</v>
      </c>
      <c r="B230" s="62" t="s">
        <v>627</v>
      </c>
      <c r="C230" s="62" t="s">
        <v>628</v>
      </c>
      <c r="D230" s="62" t="s">
        <v>632</v>
      </c>
      <c r="E230" s="63"/>
      <c r="F230" s="63"/>
      <c r="G230" s="63"/>
      <c r="H230" s="63"/>
      <c r="I230" s="63"/>
      <c r="J230" s="63"/>
      <c r="K230" s="64">
        <v>5</v>
      </c>
      <c r="L230" s="65" t="s">
        <v>30</v>
      </c>
      <c r="M230" s="66">
        <v>0</v>
      </c>
      <c r="N230" s="67">
        <f t="shared" si="52"/>
        <v>0</v>
      </c>
      <c r="O230" s="68"/>
      <c r="P230" s="69">
        <v>0</v>
      </c>
      <c r="Q230" s="67">
        <f t="shared" si="53"/>
        <v>0</v>
      </c>
      <c r="R230" s="67"/>
      <c r="S230" s="70"/>
      <c r="T230" s="70"/>
      <c r="U230" s="71"/>
    </row>
    <row r="231" spans="1:21" s="72" customFormat="1" ht="34.9" customHeight="1" x14ac:dyDescent="0.25">
      <c r="A231" s="61" t="s">
        <v>702</v>
      </c>
      <c r="B231" s="62" t="s">
        <v>627</v>
      </c>
      <c r="C231" s="62" t="s">
        <v>628</v>
      </c>
      <c r="D231" s="62" t="s">
        <v>633</v>
      </c>
      <c r="E231" s="63"/>
      <c r="F231" s="63"/>
      <c r="G231" s="63"/>
      <c r="H231" s="63"/>
      <c r="I231" s="63"/>
      <c r="J231" s="63"/>
      <c r="K231" s="64">
        <v>5</v>
      </c>
      <c r="L231" s="65" t="s">
        <v>30</v>
      </c>
      <c r="M231" s="66">
        <v>0</v>
      </c>
      <c r="N231" s="67">
        <f t="shared" si="52"/>
        <v>0</v>
      </c>
      <c r="O231" s="68"/>
      <c r="P231" s="69">
        <v>0</v>
      </c>
      <c r="Q231" s="67">
        <f t="shared" si="53"/>
        <v>0</v>
      </c>
      <c r="R231" s="67"/>
      <c r="S231" s="70"/>
      <c r="T231" s="70"/>
      <c r="U231" s="71"/>
    </row>
    <row r="232" spans="1:21" s="72" customFormat="1" ht="34.9" customHeight="1" x14ac:dyDescent="0.25">
      <c r="A232" s="61" t="s">
        <v>703</v>
      </c>
      <c r="B232" s="62" t="s">
        <v>627</v>
      </c>
      <c r="C232" s="62" t="s">
        <v>628</v>
      </c>
      <c r="D232" s="62" t="s">
        <v>634</v>
      </c>
      <c r="E232" s="63"/>
      <c r="F232" s="63"/>
      <c r="G232" s="63"/>
      <c r="H232" s="63"/>
      <c r="I232" s="63"/>
      <c r="J232" s="63"/>
      <c r="K232" s="64">
        <v>5</v>
      </c>
      <c r="L232" s="65" t="s">
        <v>30</v>
      </c>
      <c r="M232" s="66">
        <v>0</v>
      </c>
      <c r="N232" s="67">
        <f t="shared" si="52"/>
        <v>0</v>
      </c>
      <c r="O232" s="68"/>
      <c r="P232" s="69">
        <v>0</v>
      </c>
      <c r="Q232" s="67">
        <f t="shared" si="53"/>
        <v>0</v>
      </c>
      <c r="R232" s="67"/>
      <c r="S232" s="70"/>
      <c r="T232" s="70"/>
      <c r="U232" s="71"/>
    </row>
    <row r="233" spans="1:21" s="72" customFormat="1" ht="34.9" customHeight="1" x14ac:dyDescent="0.25">
      <c r="A233" s="61" t="s">
        <v>704</v>
      </c>
      <c r="B233" s="62" t="s">
        <v>627</v>
      </c>
      <c r="C233" s="62" t="s">
        <v>628</v>
      </c>
      <c r="D233" s="62" t="s">
        <v>636</v>
      </c>
      <c r="E233" s="63"/>
      <c r="F233" s="63"/>
      <c r="G233" s="63"/>
      <c r="H233" s="63"/>
      <c r="I233" s="63"/>
      <c r="J233" s="63"/>
      <c r="K233" s="64">
        <v>5</v>
      </c>
      <c r="L233" s="65" t="s">
        <v>30</v>
      </c>
      <c r="M233" s="66">
        <v>0</v>
      </c>
      <c r="N233" s="67">
        <f t="shared" si="52"/>
        <v>0</v>
      </c>
      <c r="O233" s="68"/>
      <c r="P233" s="69">
        <v>0</v>
      </c>
      <c r="Q233" s="67">
        <f t="shared" si="53"/>
        <v>0</v>
      </c>
      <c r="R233" s="67"/>
      <c r="S233" s="70"/>
      <c r="T233" s="70"/>
      <c r="U233" s="71"/>
    </row>
    <row r="234" spans="1:21" s="72" customFormat="1" ht="34.9" customHeight="1" x14ac:dyDescent="0.25">
      <c r="A234" s="61" t="s">
        <v>705</v>
      </c>
      <c r="B234" s="62" t="s">
        <v>627</v>
      </c>
      <c r="C234" s="62" t="s">
        <v>628</v>
      </c>
      <c r="D234" s="62" t="s">
        <v>635</v>
      </c>
      <c r="E234" s="63"/>
      <c r="F234" s="63"/>
      <c r="G234" s="63"/>
      <c r="H234" s="63"/>
      <c r="I234" s="63"/>
      <c r="J234" s="63"/>
      <c r="K234" s="64">
        <v>5</v>
      </c>
      <c r="L234" s="65" t="s">
        <v>30</v>
      </c>
      <c r="M234" s="66">
        <v>0</v>
      </c>
      <c r="N234" s="67">
        <f t="shared" si="52"/>
        <v>0</v>
      </c>
      <c r="O234" s="68"/>
      <c r="P234" s="69">
        <v>0</v>
      </c>
      <c r="Q234" s="67">
        <f t="shared" si="53"/>
        <v>0</v>
      </c>
      <c r="R234" s="67"/>
      <c r="S234" s="70"/>
      <c r="T234" s="70"/>
      <c r="U234" s="71"/>
    </row>
    <row r="235" spans="1:21" s="49" customFormat="1" ht="34.9" customHeight="1" x14ac:dyDescent="0.2">
      <c r="A235" s="85" t="s">
        <v>395</v>
      </c>
      <c r="B235" s="291" t="s">
        <v>396</v>
      </c>
      <c r="C235" s="292"/>
      <c r="D235" s="292"/>
      <c r="E235" s="86"/>
      <c r="F235" s="86"/>
      <c r="G235" s="86"/>
      <c r="H235" s="86"/>
      <c r="I235" s="86"/>
      <c r="J235" s="86"/>
      <c r="K235" s="87"/>
      <c r="L235" s="88"/>
      <c r="M235" s="89"/>
      <c r="N235" s="90"/>
      <c r="O235" s="91"/>
      <c r="P235" s="92"/>
      <c r="Q235" s="90"/>
      <c r="R235" s="90"/>
      <c r="S235" s="93"/>
      <c r="T235" s="93"/>
      <c r="U235" s="94"/>
    </row>
    <row r="236" spans="1:21" s="72" customFormat="1" ht="34.9" customHeight="1" x14ac:dyDescent="0.25">
      <c r="A236" s="61" t="s">
        <v>741</v>
      </c>
      <c r="B236" s="62" t="s">
        <v>397</v>
      </c>
      <c r="C236" s="62" t="s">
        <v>398</v>
      </c>
      <c r="D236" s="62" t="s">
        <v>706</v>
      </c>
      <c r="E236" s="63"/>
      <c r="F236" s="63"/>
      <c r="G236" s="63"/>
      <c r="H236" s="63"/>
      <c r="I236" s="63"/>
      <c r="J236" s="63"/>
      <c r="K236" s="64">
        <v>2</v>
      </c>
      <c r="L236" s="65" t="s">
        <v>30</v>
      </c>
      <c r="M236" s="66">
        <v>0</v>
      </c>
      <c r="N236" s="67">
        <f>K236*M236</f>
        <v>0</v>
      </c>
      <c r="O236" s="68"/>
      <c r="P236" s="69">
        <v>0</v>
      </c>
      <c r="Q236" s="67">
        <f>K236*P236</f>
        <v>0</v>
      </c>
      <c r="R236" s="67"/>
      <c r="S236" s="70"/>
      <c r="T236" s="70"/>
      <c r="U236" s="71"/>
    </row>
    <row r="237" spans="1:21" s="72" customFormat="1" ht="34.9" customHeight="1" x14ac:dyDescent="0.25">
      <c r="A237" s="61" t="s">
        <v>742</v>
      </c>
      <c r="B237" s="62" t="s">
        <v>397</v>
      </c>
      <c r="C237" s="62" t="s">
        <v>399</v>
      </c>
      <c r="D237" s="62" t="s">
        <v>707</v>
      </c>
      <c r="E237" s="63"/>
      <c r="F237" s="63"/>
      <c r="G237" s="63"/>
      <c r="H237" s="63"/>
      <c r="I237" s="63"/>
      <c r="J237" s="63"/>
      <c r="K237" s="64">
        <v>2</v>
      </c>
      <c r="L237" s="65" t="s">
        <v>30</v>
      </c>
      <c r="M237" s="66"/>
      <c r="N237" s="67"/>
      <c r="O237" s="68"/>
      <c r="P237" s="69"/>
      <c r="Q237" s="67"/>
      <c r="R237" s="67"/>
      <c r="S237" s="70"/>
      <c r="T237" s="70"/>
      <c r="U237" s="71"/>
    </row>
    <row r="238" spans="1:21" s="72" customFormat="1" ht="34.9" customHeight="1" x14ac:dyDescent="0.25">
      <c r="A238" s="61" t="s">
        <v>743</v>
      </c>
      <c r="B238" s="62" t="s">
        <v>397</v>
      </c>
      <c r="C238" s="62" t="s">
        <v>708</v>
      </c>
      <c r="D238" s="62" t="s">
        <v>709</v>
      </c>
      <c r="E238" s="63"/>
      <c r="F238" s="63"/>
      <c r="G238" s="63"/>
      <c r="H238" s="63"/>
      <c r="I238" s="63"/>
      <c r="J238" s="63"/>
      <c r="K238" s="64">
        <v>2</v>
      </c>
      <c r="L238" s="65" t="s">
        <v>30</v>
      </c>
      <c r="M238" s="66"/>
      <c r="N238" s="67"/>
      <c r="O238" s="68"/>
      <c r="P238" s="69"/>
      <c r="Q238" s="67"/>
      <c r="R238" s="67"/>
      <c r="S238" s="70"/>
      <c r="T238" s="70"/>
      <c r="U238" s="71"/>
    </row>
    <row r="239" spans="1:21" s="72" customFormat="1" ht="34.9" customHeight="1" x14ac:dyDescent="0.25">
      <c r="A239" s="61" t="s">
        <v>744</v>
      </c>
      <c r="B239" s="62" t="s">
        <v>397</v>
      </c>
      <c r="C239" s="62" t="s">
        <v>710</v>
      </c>
      <c r="D239" s="62" t="s">
        <v>712</v>
      </c>
      <c r="E239" s="63"/>
      <c r="F239" s="63"/>
      <c r="G239" s="63"/>
      <c r="H239" s="63"/>
      <c r="I239" s="63"/>
      <c r="J239" s="63"/>
      <c r="K239" s="64">
        <v>3</v>
      </c>
      <c r="L239" s="65" t="s">
        <v>30</v>
      </c>
      <c r="M239" s="66">
        <v>0</v>
      </c>
      <c r="N239" s="67">
        <f>K239*M239</f>
        <v>0</v>
      </c>
      <c r="O239" s="68"/>
      <c r="P239" s="69">
        <v>0</v>
      </c>
      <c r="Q239" s="67">
        <f>K239*P239</f>
        <v>0</v>
      </c>
      <c r="R239" s="67"/>
      <c r="S239" s="70"/>
      <c r="T239" s="70"/>
      <c r="U239" s="71"/>
    </row>
    <row r="240" spans="1:21" s="72" customFormat="1" ht="34.9" customHeight="1" x14ac:dyDescent="0.25">
      <c r="A240" s="61" t="s">
        <v>745</v>
      </c>
      <c r="B240" s="62" t="s">
        <v>397</v>
      </c>
      <c r="C240" s="62" t="s">
        <v>711</v>
      </c>
      <c r="D240" s="62" t="s">
        <v>713</v>
      </c>
      <c r="E240" s="63"/>
      <c r="F240" s="63"/>
      <c r="G240" s="63"/>
      <c r="H240" s="63"/>
      <c r="I240" s="63"/>
      <c r="J240" s="63"/>
      <c r="K240" s="64">
        <v>1</v>
      </c>
      <c r="L240" s="65" t="s">
        <v>30</v>
      </c>
      <c r="M240" s="66">
        <v>0</v>
      </c>
      <c r="N240" s="67">
        <f>K240*M240</f>
        <v>0</v>
      </c>
      <c r="O240" s="68"/>
      <c r="P240" s="69">
        <v>0</v>
      </c>
      <c r="Q240" s="67">
        <f>K240*P240</f>
        <v>0</v>
      </c>
      <c r="R240" s="67"/>
      <c r="S240" s="70"/>
      <c r="T240" s="70"/>
      <c r="U240" s="71"/>
    </row>
    <row r="241" spans="1:21" s="72" customFormat="1" ht="34.9" customHeight="1" x14ac:dyDescent="0.25">
      <c r="A241" s="61" t="s">
        <v>746</v>
      </c>
      <c r="B241" s="62" t="s">
        <v>397</v>
      </c>
      <c r="C241" s="62" t="s">
        <v>401</v>
      </c>
      <c r="D241" s="62" t="s">
        <v>714</v>
      </c>
      <c r="E241" s="63"/>
      <c r="F241" s="63"/>
      <c r="G241" s="63"/>
      <c r="H241" s="63"/>
      <c r="I241" s="63"/>
      <c r="J241" s="63"/>
      <c r="K241" s="64">
        <v>1</v>
      </c>
      <c r="L241" s="65" t="s">
        <v>30</v>
      </c>
      <c r="M241" s="66">
        <v>0</v>
      </c>
      <c r="N241" s="67">
        <f>K241*M241</f>
        <v>0</v>
      </c>
      <c r="O241" s="68"/>
      <c r="P241" s="69">
        <v>0</v>
      </c>
      <c r="Q241" s="67">
        <f>K241*P241</f>
        <v>0</v>
      </c>
      <c r="R241" s="67"/>
      <c r="S241" s="70"/>
      <c r="T241" s="70"/>
      <c r="U241" s="71"/>
    </row>
    <row r="242" spans="1:21" s="72" customFormat="1" ht="34.9" customHeight="1" x14ac:dyDescent="0.25">
      <c r="A242" s="61" t="s">
        <v>747</v>
      </c>
      <c r="B242" s="62" t="s">
        <v>397</v>
      </c>
      <c r="C242" s="62" t="s">
        <v>400</v>
      </c>
      <c r="D242" s="62" t="s">
        <v>715</v>
      </c>
      <c r="E242" s="63"/>
      <c r="F242" s="63"/>
      <c r="G242" s="63"/>
      <c r="H242" s="63"/>
      <c r="I242" s="63"/>
      <c r="J242" s="63"/>
      <c r="K242" s="64">
        <v>1</v>
      </c>
      <c r="L242" s="65" t="s">
        <v>30</v>
      </c>
      <c r="M242" s="66">
        <v>0</v>
      </c>
      <c r="N242" s="67">
        <f>K242*M242</f>
        <v>0</v>
      </c>
      <c r="O242" s="68"/>
      <c r="P242" s="69">
        <v>0</v>
      </c>
      <c r="Q242" s="67">
        <f>K242*P242</f>
        <v>0</v>
      </c>
      <c r="R242" s="67"/>
      <c r="S242" s="70"/>
      <c r="T242" s="70"/>
      <c r="U242" s="71"/>
    </row>
    <row r="243" spans="1:21" s="72" customFormat="1" ht="34.9" customHeight="1" x14ac:dyDescent="0.25">
      <c r="A243" s="61" t="s">
        <v>748</v>
      </c>
      <c r="B243" s="62" t="s">
        <v>397</v>
      </c>
      <c r="C243" s="98" t="s">
        <v>716</v>
      </c>
      <c r="D243" s="98" t="s">
        <v>403</v>
      </c>
      <c r="E243" s="63"/>
      <c r="F243" s="63"/>
      <c r="G243" s="63"/>
      <c r="H243" s="63"/>
      <c r="I243" s="63"/>
      <c r="J243" s="63"/>
      <c r="K243" s="64">
        <v>1</v>
      </c>
      <c r="L243" s="65" t="s">
        <v>30</v>
      </c>
      <c r="M243" s="66">
        <v>0</v>
      </c>
      <c r="N243" s="67">
        <f>K243*M243</f>
        <v>0</v>
      </c>
      <c r="O243" s="68"/>
      <c r="P243" s="69">
        <v>0</v>
      </c>
      <c r="Q243" s="67">
        <f>K243*P243</f>
        <v>0</v>
      </c>
      <c r="R243" s="67"/>
      <c r="S243" s="70"/>
      <c r="T243" s="70"/>
      <c r="U243" s="71"/>
    </row>
    <row r="244" spans="1:21" s="72" customFormat="1" ht="34.9" customHeight="1" x14ac:dyDescent="0.25">
      <c r="A244" s="61" t="s">
        <v>749</v>
      </c>
      <c r="B244" s="62" t="s">
        <v>397</v>
      </c>
      <c r="C244" s="98" t="s">
        <v>717</v>
      </c>
      <c r="D244" s="62" t="s">
        <v>718</v>
      </c>
      <c r="E244" s="63"/>
      <c r="F244" s="63"/>
      <c r="G244" s="63"/>
      <c r="H244" s="63"/>
      <c r="I244" s="63"/>
      <c r="J244" s="63"/>
      <c r="K244" s="64">
        <v>1</v>
      </c>
      <c r="L244" s="65" t="s">
        <v>30</v>
      </c>
      <c r="M244" s="66"/>
      <c r="N244" s="67"/>
      <c r="O244" s="68"/>
      <c r="P244" s="69"/>
      <c r="Q244" s="67"/>
      <c r="R244" s="67"/>
      <c r="S244" s="70"/>
      <c r="T244" s="70"/>
      <c r="U244" s="71"/>
    </row>
    <row r="245" spans="1:21" s="105" customFormat="1" ht="34.9" customHeight="1" x14ac:dyDescent="0.25">
      <c r="A245" s="61" t="s">
        <v>750</v>
      </c>
      <c r="B245" s="98" t="s">
        <v>397</v>
      </c>
      <c r="C245" s="98" t="s">
        <v>402</v>
      </c>
      <c r="D245" s="98" t="s">
        <v>403</v>
      </c>
      <c r="E245" s="63"/>
      <c r="F245" s="63"/>
      <c r="G245" s="63"/>
      <c r="H245" s="63"/>
      <c r="I245" s="63"/>
      <c r="J245" s="63"/>
      <c r="K245" s="99">
        <v>2</v>
      </c>
      <c r="L245" s="100" t="s">
        <v>30</v>
      </c>
      <c r="M245" s="101">
        <v>0</v>
      </c>
      <c r="N245" s="102">
        <f>K245*M245</f>
        <v>0</v>
      </c>
      <c r="O245" s="103"/>
      <c r="P245" s="104">
        <v>0</v>
      </c>
      <c r="Q245" s="102">
        <f>K245*P245</f>
        <v>0</v>
      </c>
      <c r="R245" s="102"/>
      <c r="S245" s="96"/>
      <c r="T245" s="96"/>
      <c r="U245" s="97"/>
    </row>
    <row r="246" spans="1:21" s="72" customFormat="1" ht="34.9" customHeight="1" x14ac:dyDescent="0.25">
      <c r="A246" s="61" t="s">
        <v>751</v>
      </c>
      <c r="B246" s="62" t="s">
        <v>397</v>
      </c>
      <c r="C246" s="62" t="s">
        <v>719</v>
      </c>
      <c r="D246" s="98" t="s">
        <v>404</v>
      </c>
      <c r="E246" s="63"/>
      <c r="F246" s="63"/>
      <c r="G246" s="63"/>
      <c r="H246" s="63"/>
      <c r="I246" s="63"/>
      <c r="J246" s="63"/>
      <c r="K246" s="64">
        <v>4</v>
      </c>
      <c r="L246" s="65" t="s">
        <v>30</v>
      </c>
      <c r="M246" s="66"/>
      <c r="N246" s="67"/>
      <c r="O246" s="68"/>
      <c r="P246" s="69"/>
      <c r="Q246" s="67"/>
      <c r="R246" s="67"/>
      <c r="S246" s="70"/>
      <c r="T246" s="70"/>
      <c r="U246" s="71"/>
    </row>
    <row r="247" spans="1:21" s="72" customFormat="1" ht="34.9" customHeight="1" x14ac:dyDescent="0.25">
      <c r="A247" s="61" t="s">
        <v>752</v>
      </c>
      <c r="B247" s="62" t="s">
        <v>405</v>
      </c>
      <c r="C247" s="62" t="s">
        <v>738</v>
      </c>
      <c r="D247" s="62" t="s">
        <v>737</v>
      </c>
      <c r="E247" s="63"/>
      <c r="F247" s="63"/>
      <c r="G247" s="63"/>
      <c r="H247" s="63"/>
      <c r="I247" s="63"/>
      <c r="J247" s="63"/>
      <c r="K247" s="64">
        <v>4</v>
      </c>
      <c r="L247" s="65" t="s">
        <v>30</v>
      </c>
      <c r="M247" s="66">
        <v>0</v>
      </c>
      <c r="N247" s="67">
        <f t="shared" ref="N247:N275" si="60">K247*M247</f>
        <v>0</v>
      </c>
      <c r="O247" s="68"/>
      <c r="P247" s="69">
        <v>0</v>
      </c>
      <c r="Q247" s="67">
        <f t="shared" ref="Q247:Q275" si="61">K247*P247</f>
        <v>0</v>
      </c>
      <c r="R247" s="67"/>
      <c r="S247" s="70"/>
      <c r="T247" s="70"/>
      <c r="U247" s="71"/>
    </row>
    <row r="248" spans="1:21" s="72" customFormat="1" ht="34.9" customHeight="1" x14ac:dyDescent="0.25">
      <c r="A248" s="61" t="s">
        <v>753</v>
      </c>
      <c r="B248" s="62"/>
      <c r="C248" s="62" t="s">
        <v>740</v>
      </c>
      <c r="D248" s="62" t="s">
        <v>739</v>
      </c>
      <c r="E248" s="63"/>
      <c r="F248" s="63"/>
      <c r="G248" s="63"/>
      <c r="H248" s="63"/>
      <c r="I248" s="63"/>
      <c r="J248" s="63"/>
      <c r="K248" s="64">
        <v>1</v>
      </c>
      <c r="L248" s="65" t="s">
        <v>30</v>
      </c>
      <c r="M248" s="66">
        <v>0</v>
      </c>
      <c r="N248" s="67">
        <f t="shared" si="60"/>
        <v>0</v>
      </c>
      <c r="O248" s="68"/>
      <c r="P248" s="69">
        <v>0</v>
      </c>
      <c r="Q248" s="67">
        <f t="shared" si="61"/>
        <v>0</v>
      </c>
      <c r="R248" s="67"/>
      <c r="S248" s="70"/>
      <c r="T248" s="70"/>
      <c r="U248" s="71"/>
    </row>
    <row r="249" spans="1:21" s="72" customFormat="1" ht="34.9" customHeight="1" x14ac:dyDescent="0.25">
      <c r="A249" s="61" t="s">
        <v>754</v>
      </c>
      <c r="B249" s="62"/>
      <c r="C249" s="62" t="s">
        <v>721</v>
      </c>
      <c r="D249" s="62" t="s">
        <v>720</v>
      </c>
      <c r="E249" s="63"/>
      <c r="F249" s="63"/>
      <c r="G249" s="63"/>
      <c r="H249" s="63"/>
      <c r="I249" s="63"/>
      <c r="J249" s="63"/>
      <c r="K249" s="64">
        <v>25</v>
      </c>
      <c r="L249" s="65" t="s">
        <v>30</v>
      </c>
      <c r="M249" s="66">
        <v>0</v>
      </c>
      <c r="N249" s="67">
        <f t="shared" si="60"/>
        <v>0</v>
      </c>
      <c r="O249" s="68"/>
      <c r="P249" s="69">
        <v>0</v>
      </c>
      <c r="Q249" s="67">
        <f t="shared" si="61"/>
        <v>0</v>
      </c>
      <c r="R249" s="67"/>
      <c r="S249" s="70"/>
      <c r="T249" s="70"/>
      <c r="U249" s="71"/>
    </row>
    <row r="250" spans="1:21" s="72" customFormat="1" ht="34.9" customHeight="1" x14ac:dyDescent="0.25">
      <c r="A250" s="61" t="s">
        <v>755</v>
      </c>
      <c r="B250" s="62"/>
      <c r="C250" s="62" t="s">
        <v>721</v>
      </c>
      <c r="D250" s="62" t="s">
        <v>736</v>
      </c>
      <c r="E250" s="63"/>
      <c r="F250" s="63"/>
      <c r="G250" s="63"/>
      <c r="H250" s="63"/>
      <c r="I250" s="63"/>
      <c r="J250" s="63"/>
      <c r="K250" s="64">
        <v>25</v>
      </c>
      <c r="L250" s="65" t="s">
        <v>30</v>
      </c>
      <c r="M250" s="66">
        <v>0</v>
      </c>
      <c r="N250" s="67">
        <f t="shared" si="60"/>
        <v>0</v>
      </c>
      <c r="O250" s="68"/>
      <c r="P250" s="69">
        <v>0</v>
      </c>
      <c r="Q250" s="67">
        <f t="shared" si="61"/>
        <v>0</v>
      </c>
      <c r="R250" s="67"/>
      <c r="S250" s="70"/>
      <c r="T250" s="70"/>
      <c r="U250" s="71"/>
    </row>
    <row r="251" spans="1:21" s="72" customFormat="1" ht="34.9" customHeight="1" x14ac:dyDescent="0.25">
      <c r="A251" s="61" t="s">
        <v>756</v>
      </c>
      <c r="B251" s="62"/>
      <c r="C251" s="62" t="s">
        <v>721</v>
      </c>
      <c r="D251" s="62" t="s">
        <v>735</v>
      </c>
      <c r="E251" s="63"/>
      <c r="F251" s="63"/>
      <c r="G251" s="63"/>
      <c r="H251" s="63"/>
      <c r="I251" s="63"/>
      <c r="J251" s="63"/>
      <c r="K251" s="64">
        <v>10</v>
      </c>
      <c r="L251" s="65" t="s">
        <v>30</v>
      </c>
      <c r="M251" s="66">
        <v>0</v>
      </c>
      <c r="N251" s="67">
        <f t="shared" si="60"/>
        <v>0</v>
      </c>
      <c r="O251" s="68"/>
      <c r="P251" s="69">
        <v>0</v>
      </c>
      <c r="Q251" s="67">
        <f t="shared" si="61"/>
        <v>0</v>
      </c>
      <c r="R251" s="67"/>
      <c r="S251" s="70"/>
      <c r="T251" s="70"/>
      <c r="U251" s="71"/>
    </row>
    <row r="252" spans="1:21" s="72" customFormat="1" ht="34.9" customHeight="1" x14ac:dyDescent="0.25">
      <c r="A252" s="61" t="s">
        <v>757</v>
      </c>
      <c r="B252" s="62"/>
      <c r="C252" s="62" t="s">
        <v>721</v>
      </c>
      <c r="D252" s="62" t="s">
        <v>734</v>
      </c>
      <c r="E252" s="63"/>
      <c r="F252" s="63"/>
      <c r="G252" s="63"/>
      <c r="H252" s="63"/>
      <c r="I252" s="63"/>
      <c r="J252" s="63"/>
      <c r="K252" s="64">
        <v>10</v>
      </c>
      <c r="L252" s="65" t="s">
        <v>30</v>
      </c>
      <c r="M252" s="66">
        <v>0</v>
      </c>
      <c r="N252" s="67">
        <f t="shared" ref="N252:N264" si="62">K252*M252</f>
        <v>0</v>
      </c>
      <c r="O252" s="68"/>
      <c r="P252" s="69">
        <v>0</v>
      </c>
      <c r="Q252" s="67">
        <f t="shared" ref="Q252:Q264" si="63">K252*P252</f>
        <v>0</v>
      </c>
      <c r="R252" s="67"/>
      <c r="S252" s="70"/>
      <c r="T252" s="70"/>
      <c r="U252" s="71"/>
    </row>
    <row r="253" spans="1:21" s="72" customFormat="1" ht="34.9" customHeight="1" x14ac:dyDescent="0.25">
      <c r="A253" s="61" t="s">
        <v>758</v>
      </c>
      <c r="B253" s="62"/>
      <c r="C253" s="62" t="s">
        <v>721</v>
      </c>
      <c r="D253" s="62" t="s">
        <v>733</v>
      </c>
      <c r="E253" s="63"/>
      <c r="F253" s="63"/>
      <c r="G253" s="63"/>
      <c r="H253" s="63"/>
      <c r="I253" s="63"/>
      <c r="J253" s="63"/>
      <c r="K253" s="64">
        <v>10</v>
      </c>
      <c r="L253" s="65" t="s">
        <v>30</v>
      </c>
      <c r="M253" s="66">
        <v>0</v>
      </c>
      <c r="N253" s="67">
        <f t="shared" si="62"/>
        <v>0</v>
      </c>
      <c r="O253" s="68"/>
      <c r="P253" s="69">
        <v>0</v>
      </c>
      <c r="Q253" s="67">
        <f t="shared" si="63"/>
        <v>0</v>
      </c>
      <c r="R253" s="67"/>
      <c r="S253" s="70"/>
      <c r="T253" s="70"/>
      <c r="U253" s="71"/>
    </row>
    <row r="254" spans="1:21" s="72" customFormat="1" ht="34.9" customHeight="1" x14ac:dyDescent="0.25">
      <c r="A254" s="61" t="s">
        <v>759</v>
      </c>
      <c r="B254" s="62"/>
      <c r="C254" s="62" t="s">
        <v>721</v>
      </c>
      <c r="D254" s="62" t="s">
        <v>732</v>
      </c>
      <c r="E254" s="63"/>
      <c r="F254" s="63"/>
      <c r="G254" s="63"/>
      <c r="H254" s="63"/>
      <c r="I254" s="63"/>
      <c r="J254" s="63"/>
      <c r="K254" s="64">
        <v>10</v>
      </c>
      <c r="L254" s="65" t="s">
        <v>30</v>
      </c>
      <c r="M254" s="66">
        <v>0</v>
      </c>
      <c r="N254" s="67">
        <f t="shared" si="62"/>
        <v>0</v>
      </c>
      <c r="O254" s="68"/>
      <c r="P254" s="69">
        <v>0</v>
      </c>
      <c r="Q254" s="67">
        <f t="shared" si="63"/>
        <v>0</v>
      </c>
      <c r="R254" s="67"/>
      <c r="S254" s="70"/>
      <c r="T254" s="70"/>
      <c r="U254" s="71"/>
    </row>
    <row r="255" spans="1:21" s="72" customFormat="1" ht="34.9" customHeight="1" x14ac:dyDescent="0.25">
      <c r="A255" s="61" t="s">
        <v>760</v>
      </c>
      <c r="B255" s="62"/>
      <c r="C255" s="62" t="s">
        <v>721</v>
      </c>
      <c r="D255" s="62" t="s">
        <v>731</v>
      </c>
      <c r="E255" s="63"/>
      <c r="F255" s="63"/>
      <c r="G255" s="63"/>
      <c r="H255" s="63"/>
      <c r="I255" s="63"/>
      <c r="J255" s="63"/>
      <c r="K255" s="64">
        <v>10</v>
      </c>
      <c r="L255" s="65" t="s">
        <v>30</v>
      </c>
      <c r="M255" s="66">
        <v>0</v>
      </c>
      <c r="N255" s="67">
        <f t="shared" si="62"/>
        <v>0</v>
      </c>
      <c r="O255" s="68"/>
      <c r="P255" s="69">
        <v>0</v>
      </c>
      <c r="Q255" s="67">
        <f t="shared" si="63"/>
        <v>0</v>
      </c>
      <c r="R255" s="67"/>
      <c r="S255" s="70"/>
      <c r="T255" s="70"/>
      <c r="U255" s="71"/>
    </row>
    <row r="256" spans="1:21" s="72" customFormat="1" ht="34.9" customHeight="1" x14ac:dyDescent="0.25">
      <c r="A256" s="61" t="s">
        <v>761</v>
      </c>
      <c r="B256" s="62"/>
      <c r="C256" s="62" t="s">
        <v>721</v>
      </c>
      <c r="D256" s="62" t="s">
        <v>730</v>
      </c>
      <c r="E256" s="63"/>
      <c r="F256" s="63"/>
      <c r="G256" s="63"/>
      <c r="H256" s="63"/>
      <c r="I256" s="63"/>
      <c r="J256" s="63"/>
      <c r="K256" s="64">
        <v>10</v>
      </c>
      <c r="L256" s="65" t="s">
        <v>30</v>
      </c>
      <c r="M256" s="66">
        <v>0</v>
      </c>
      <c r="N256" s="67">
        <f t="shared" si="62"/>
        <v>0</v>
      </c>
      <c r="O256" s="68"/>
      <c r="P256" s="69">
        <v>0</v>
      </c>
      <c r="Q256" s="67">
        <f t="shared" si="63"/>
        <v>0</v>
      </c>
      <c r="R256" s="67"/>
      <c r="S256" s="70"/>
      <c r="T256" s="70"/>
      <c r="U256" s="71"/>
    </row>
    <row r="257" spans="1:21" s="72" customFormat="1" ht="34.9" customHeight="1" x14ac:dyDescent="0.25">
      <c r="A257" s="61" t="s">
        <v>762</v>
      </c>
      <c r="B257" s="62"/>
      <c r="C257" s="62" t="s">
        <v>721</v>
      </c>
      <c r="D257" s="62" t="s">
        <v>729</v>
      </c>
      <c r="E257" s="63"/>
      <c r="F257" s="63"/>
      <c r="G257" s="63"/>
      <c r="H257" s="63"/>
      <c r="I257" s="63"/>
      <c r="J257" s="63"/>
      <c r="K257" s="64">
        <v>10</v>
      </c>
      <c r="L257" s="65" t="s">
        <v>30</v>
      </c>
      <c r="M257" s="66">
        <v>0</v>
      </c>
      <c r="N257" s="67">
        <f t="shared" si="62"/>
        <v>0</v>
      </c>
      <c r="O257" s="68"/>
      <c r="P257" s="69">
        <v>0</v>
      </c>
      <c r="Q257" s="67">
        <f t="shared" si="63"/>
        <v>0</v>
      </c>
      <c r="R257" s="67"/>
      <c r="S257" s="70"/>
      <c r="T257" s="70"/>
      <c r="U257" s="71"/>
    </row>
    <row r="258" spans="1:21" s="72" customFormat="1" ht="34.9" customHeight="1" x14ac:dyDescent="0.25">
      <c r="A258" s="61" t="s">
        <v>763</v>
      </c>
      <c r="B258" s="62"/>
      <c r="C258" s="62" t="s">
        <v>721</v>
      </c>
      <c r="D258" s="62" t="s">
        <v>728</v>
      </c>
      <c r="E258" s="63"/>
      <c r="F258" s="63"/>
      <c r="G258" s="63"/>
      <c r="H258" s="63"/>
      <c r="I258" s="63"/>
      <c r="J258" s="63"/>
      <c r="K258" s="64">
        <v>10</v>
      </c>
      <c r="L258" s="65" t="s">
        <v>30</v>
      </c>
      <c r="M258" s="66">
        <v>0</v>
      </c>
      <c r="N258" s="67">
        <f t="shared" si="62"/>
        <v>0</v>
      </c>
      <c r="O258" s="68"/>
      <c r="P258" s="69">
        <v>0</v>
      </c>
      <c r="Q258" s="67">
        <f t="shared" si="63"/>
        <v>0</v>
      </c>
      <c r="R258" s="67"/>
      <c r="S258" s="70"/>
      <c r="T258" s="70"/>
      <c r="U258" s="71"/>
    </row>
    <row r="259" spans="1:21" s="72" customFormat="1" ht="34.9" customHeight="1" x14ac:dyDescent="0.25">
      <c r="A259" s="61" t="s">
        <v>764</v>
      </c>
      <c r="B259" s="62"/>
      <c r="C259" s="62" t="s">
        <v>721</v>
      </c>
      <c r="D259" s="62" t="s">
        <v>727</v>
      </c>
      <c r="E259" s="63"/>
      <c r="F259" s="63"/>
      <c r="G259" s="63"/>
      <c r="H259" s="63"/>
      <c r="I259" s="63"/>
      <c r="J259" s="63"/>
      <c r="K259" s="64">
        <v>50</v>
      </c>
      <c r="L259" s="65" t="s">
        <v>30</v>
      </c>
      <c r="M259" s="66">
        <v>0</v>
      </c>
      <c r="N259" s="67">
        <f t="shared" si="62"/>
        <v>0</v>
      </c>
      <c r="O259" s="68"/>
      <c r="P259" s="69">
        <v>0</v>
      </c>
      <c r="Q259" s="67">
        <f t="shared" si="63"/>
        <v>0</v>
      </c>
      <c r="R259" s="67"/>
      <c r="S259" s="70"/>
      <c r="T259" s="70"/>
      <c r="U259" s="71"/>
    </row>
    <row r="260" spans="1:21" s="72" customFormat="1" ht="34.9" customHeight="1" x14ac:dyDescent="0.25">
      <c r="A260" s="61" t="s">
        <v>765</v>
      </c>
      <c r="B260" s="62"/>
      <c r="C260" s="62" t="s">
        <v>721</v>
      </c>
      <c r="D260" s="62" t="s">
        <v>726</v>
      </c>
      <c r="E260" s="63"/>
      <c r="F260" s="63"/>
      <c r="G260" s="63"/>
      <c r="H260" s="63"/>
      <c r="I260" s="63"/>
      <c r="J260" s="63"/>
      <c r="K260" s="64">
        <v>10</v>
      </c>
      <c r="L260" s="65" t="s">
        <v>30</v>
      </c>
      <c r="M260" s="66">
        <v>0</v>
      </c>
      <c r="N260" s="67">
        <f t="shared" si="62"/>
        <v>0</v>
      </c>
      <c r="O260" s="68"/>
      <c r="P260" s="69">
        <v>0</v>
      </c>
      <c r="Q260" s="67">
        <f t="shared" si="63"/>
        <v>0</v>
      </c>
      <c r="R260" s="67"/>
      <c r="S260" s="70"/>
      <c r="T260" s="70"/>
      <c r="U260" s="71"/>
    </row>
    <row r="261" spans="1:21" s="72" customFormat="1" ht="34.9" customHeight="1" x14ac:dyDescent="0.25">
      <c r="A261" s="61" t="s">
        <v>766</v>
      </c>
      <c r="B261" s="62"/>
      <c r="C261" s="62" t="s">
        <v>721</v>
      </c>
      <c r="D261" s="62" t="s">
        <v>725</v>
      </c>
      <c r="E261" s="63"/>
      <c r="F261" s="63"/>
      <c r="G261" s="63"/>
      <c r="H261" s="63"/>
      <c r="I261" s="63"/>
      <c r="J261" s="63"/>
      <c r="K261" s="64">
        <v>10</v>
      </c>
      <c r="L261" s="65" t="s">
        <v>30</v>
      </c>
      <c r="M261" s="66">
        <v>0</v>
      </c>
      <c r="N261" s="67">
        <f t="shared" si="62"/>
        <v>0</v>
      </c>
      <c r="O261" s="68"/>
      <c r="P261" s="69">
        <v>0</v>
      </c>
      <c r="Q261" s="67">
        <f t="shared" si="63"/>
        <v>0</v>
      </c>
      <c r="R261" s="67"/>
      <c r="S261" s="70"/>
      <c r="T261" s="70"/>
      <c r="U261" s="71"/>
    </row>
    <row r="262" spans="1:21" s="72" customFormat="1" ht="34.9" customHeight="1" x14ac:dyDescent="0.25">
      <c r="A262" s="61" t="s">
        <v>767</v>
      </c>
      <c r="B262" s="62"/>
      <c r="C262" s="62" t="s">
        <v>721</v>
      </c>
      <c r="D262" s="62" t="s">
        <v>724</v>
      </c>
      <c r="E262" s="63"/>
      <c r="F262" s="63"/>
      <c r="G262" s="63"/>
      <c r="H262" s="63"/>
      <c r="I262" s="63"/>
      <c r="J262" s="63"/>
      <c r="K262" s="64">
        <v>10</v>
      </c>
      <c r="L262" s="65" t="s">
        <v>30</v>
      </c>
      <c r="M262" s="66">
        <v>0</v>
      </c>
      <c r="N262" s="67">
        <f t="shared" si="62"/>
        <v>0</v>
      </c>
      <c r="O262" s="68"/>
      <c r="P262" s="69">
        <v>0</v>
      </c>
      <c r="Q262" s="67">
        <f t="shared" si="63"/>
        <v>0</v>
      </c>
      <c r="R262" s="67"/>
      <c r="S262" s="70"/>
      <c r="T262" s="70"/>
      <c r="U262" s="71"/>
    </row>
    <row r="263" spans="1:21" s="72" customFormat="1" ht="34.9" customHeight="1" x14ac:dyDescent="0.25">
      <c r="A263" s="61" t="s">
        <v>768</v>
      </c>
      <c r="B263" s="62"/>
      <c r="C263" s="62" t="s">
        <v>721</v>
      </c>
      <c r="D263" s="62" t="s">
        <v>723</v>
      </c>
      <c r="E263" s="63"/>
      <c r="F263" s="63"/>
      <c r="G263" s="63"/>
      <c r="H263" s="63"/>
      <c r="I263" s="63"/>
      <c r="J263" s="63"/>
      <c r="K263" s="64">
        <v>10</v>
      </c>
      <c r="L263" s="65" t="s">
        <v>30</v>
      </c>
      <c r="M263" s="66">
        <v>0</v>
      </c>
      <c r="N263" s="67">
        <f t="shared" si="62"/>
        <v>0</v>
      </c>
      <c r="O263" s="68"/>
      <c r="P263" s="69">
        <v>0</v>
      </c>
      <c r="Q263" s="67">
        <f t="shared" si="63"/>
        <v>0</v>
      </c>
      <c r="R263" s="67"/>
      <c r="S263" s="70"/>
      <c r="T263" s="70"/>
      <c r="U263" s="71"/>
    </row>
    <row r="264" spans="1:21" s="72" customFormat="1" ht="34.9" customHeight="1" x14ac:dyDescent="0.25">
      <c r="A264" s="61" t="s">
        <v>769</v>
      </c>
      <c r="B264" s="62"/>
      <c r="C264" s="62" t="s">
        <v>721</v>
      </c>
      <c r="D264" s="62" t="s">
        <v>722</v>
      </c>
      <c r="E264" s="63"/>
      <c r="F264" s="63"/>
      <c r="G264" s="63"/>
      <c r="H264" s="63"/>
      <c r="I264" s="63"/>
      <c r="J264" s="63"/>
      <c r="K264" s="64">
        <v>10</v>
      </c>
      <c r="L264" s="65" t="s">
        <v>30</v>
      </c>
      <c r="M264" s="66">
        <v>0</v>
      </c>
      <c r="N264" s="67">
        <f t="shared" si="62"/>
        <v>0</v>
      </c>
      <c r="O264" s="68"/>
      <c r="P264" s="69">
        <v>0</v>
      </c>
      <c r="Q264" s="67">
        <f t="shared" si="63"/>
        <v>0</v>
      </c>
      <c r="R264" s="67"/>
      <c r="S264" s="70"/>
      <c r="T264" s="70"/>
      <c r="U264" s="71"/>
    </row>
    <row r="265" spans="1:21" s="72" customFormat="1" ht="34.9" customHeight="1" x14ac:dyDescent="0.25">
      <c r="A265" s="61"/>
      <c r="B265" s="62" t="s">
        <v>406</v>
      </c>
      <c r="C265" s="62" t="s">
        <v>407</v>
      </c>
      <c r="D265" s="62" t="s">
        <v>408</v>
      </c>
      <c r="E265" s="63"/>
      <c r="F265" s="63"/>
      <c r="G265" s="63"/>
      <c r="H265" s="63"/>
      <c r="I265" s="63"/>
      <c r="J265" s="63"/>
      <c r="K265" s="64">
        <v>10</v>
      </c>
      <c r="L265" s="65" t="s">
        <v>30</v>
      </c>
      <c r="M265" s="66">
        <v>0</v>
      </c>
      <c r="N265" s="67">
        <f t="shared" si="60"/>
        <v>0</v>
      </c>
      <c r="O265" s="68"/>
      <c r="P265" s="69">
        <v>0</v>
      </c>
      <c r="Q265" s="67">
        <f t="shared" si="61"/>
        <v>0</v>
      </c>
      <c r="R265" s="67"/>
      <c r="S265" s="70"/>
      <c r="T265" s="70"/>
      <c r="U265" s="71"/>
    </row>
    <row r="266" spans="1:21" s="72" customFormat="1" ht="34.9" customHeight="1" x14ac:dyDescent="0.25">
      <c r="A266" s="61"/>
      <c r="B266" s="62" t="s">
        <v>406</v>
      </c>
      <c r="C266" s="106" t="s">
        <v>409</v>
      </c>
      <c r="D266" s="62" t="s">
        <v>410</v>
      </c>
      <c r="E266" s="63"/>
      <c r="F266" s="63"/>
      <c r="G266" s="63"/>
      <c r="H266" s="63"/>
      <c r="I266" s="63"/>
      <c r="J266" s="63"/>
      <c r="K266" s="64">
        <v>10</v>
      </c>
      <c r="L266" s="65" t="s">
        <v>30</v>
      </c>
      <c r="M266" s="66">
        <v>0</v>
      </c>
      <c r="N266" s="67">
        <f t="shared" si="60"/>
        <v>0</v>
      </c>
      <c r="O266" s="68"/>
      <c r="P266" s="69">
        <v>0</v>
      </c>
      <c r="Q266" s="67">
        <f t="shared" si="61"/>
        <v>0</v>
      </c>
      <c r="R266" s="67"/>
      <c r="S266" s="70"/>
      <c r="T266" s="70"/>
      <c r="U266" s="71"/>
    </row>
    <row r="267" spans="1:21" s="72" customFormat="1" ht="34.9" customHeight="1" x14ac:dyDescent="0.25">
      <c r="A267" s="61"/>
      <c r="B267" s="62" t="s">
        <v>406</v>
      </c>
      <c r="C267" s="106" t="s">
        <v>770</v>
      </c>
      <c r="D267" s="62" t="s">
        <v>771</v>
      </c>
      <c r="E267" s="63"/>
      <c r="F267" s="63"/>
      <c r="G267" s="63"/>
      <c r="H267" s="63"/>
      <c r="I267" s="63"/>
      <c r="J267" s="63"/>
      <c r="K267" s="64">
        <v>10</v>
      </c>
      <c r="L267" s="65" t="s">
        <v>30</v>
      </c>
      <c r="M267" s="66">
        <v>0</v>
      </c>
      <c r="N267" s="67">
        <f t="shared" ref="N267" si="64">K267*M267</f>
        <v>0</v>
      </c>
      <c r="O267" s="68"/>
      <c r="P267" s="69">
        <v>0</v>
      </c>
      <c r="Q267" s="67">
        <f t="shared" ref="Q267" si="65">K267*P267</f>
        <v>0</v>
      </c>
      <c r="R267" s="67"/>
      <c r="S267" s="70"/>
      <c r="T267" s="70"/>
      <c r="U267" s="71"/>
    </row>
    <row r="268" spans="1:21" s="72" customFormat="1" ht="34.9" customHeight="1" x14ac:dyDescent="0.25">
      <c r="A268" s="61"/>
      <c r="B268" s="62" t="s">
        <v>411</v>
      </c>
      <c r="C268" s="107" t="s">
        <v>772</v>
      </c>
      <c r="D268" s="62" t="s">
        <v>773</v>
      </c>
      <c r="E268" s="63"/>
      <c r="F268" s="63"/>
      <c r="G268" s="63"/>
      <c r="H268" s="63"/>
      <c r="I268" s="63"/>
      <c r="J268" s="63"/>
      <c r="K268" s="64">
        <v>24</v>
      </c>
      <c r="L268" s="65" t="s">
        <v>30</v>
      </c>
      <c r="M268" s="66">
        <v>0</v>
      </c>
      <c r="N268" s="67">
        <f t="shared" si="60"/>
        <v>0</v>
      </c>
      <c r="O268" s="68"/>
      <c r="P268" s="69">
        <v>0</v>
      </c>
      <c r="Q268" s="67">
        <f t="shared" si="61"/>
        <v>0</v>
      </c>
      <c r="R268" s="67"/>
      <c r="S268" s="70"/>
      <c r="T268" s="70"/>
      <c r="U268" s="71"/>
    </row>
    <row r="269" spans="1:21" s="72" customFormat="1" ht="34.9" customHeight="1" x14ac:dyDescent="0.25">
      <c r="A269" s="61"/>
      <c r="B269" s="62" t="s">
        <v>411</v>
      </c>
      <c r="C269" s="107" t="s">
        <v>774</v>
      </c>
      <c r="D269" s="62" t="s">
        <v>776</v>
      </c>
      <c r="E269" s="63"/>
      <c r="F269" s="63"/>
      <c r="G269" s="63"/>
      <c r="H269" s="63"/>
      <c r="I269" s="63"/>
      <c r="J269" s="63"/>
      <c r="K269" s="64">
        <v>5</v>
      </c>
      <c r="L269" s="65" t="s">
        <v>30</v>
      </c>
      <c r="M269" s="66">
        <v>0</v>
      </c>
      <c r="N269" s="67">
        <f t="shared" ref="N269:N272" si="66">K269*M269</f>
        <v>0</v>
      </c>
      <c r="O269" s="68"/>
      <c r="P269" s="69">
        <v>0</v>
      </c>
      <c r="Q269" s="67">
        <f t="shared" ref="Q269:Q272" si="67">K269*P269</f>
        <v>0</v>
      </c>
      <c r="R269" s="67"/>
      <c r="S269" s="70"/>
      <c r="T269" s="70"/>
      <c r="U269" s="71"/>
    </row>
    <row r="270" spans="1:21" s="72" customFormat="1" ht="34.9" customHeight="1" x14ac:dyDescent="0.25">
      <c r="A270" s="61"/>
      <c r="B270" s="62" t="s">
        <v>411</v>
      </c>
      <c r="C270" s="107" t="s">
        <v>775</v>
      </c>
      <c r="D270" s="62" t="s">
        <v>777</v>
      </c>
      <c r="E270" s="63"/>
      <c r="F270" s="63"/>
      <c r="G270" s="63"/>
      <c r="H270" s="63"/>
      <c r="I270" s="63"/>
      <c r="J270" s="63"/>
      <c r="K270" s="64">
        <v>5</v>
      </c>
      <c r="L270" s="65" t="s">
        <v>30</v>
      </c>
      <c r="M270" s="66">
        <v>0</v>
      </c>
      <c r="N270" s="67">
        <f t="shared" si="66"/>
        <v>0</v>
      </c>
      <c r="O270" s="68"/>
      <c r="P270" s="69">
        <v>0</v>
      </c>
      <c r="Q270" s="67">
        <f t="shared" si="67"/>
        <v>0</v>
      </c>
      <c r="R270" s="67"/>
      <c r="S270" s="70"/>
      <c r="T270" s="70"/>
      <c r="U270" s="71"/>
    </row>
    <row r="271" spans="1:21" s="72" customFormat="1" ht="34.9" customHeight="1" x14ac:dyDescent="0.25">
      <c r="A271" s="61"/>
      <c r="B271" s="62" t="s">
        <v>411</v>
      </c>
      <c r="C271" s="107" t="s">
        <v>778</v>
      </c>
      <c r="D271" s="62" t="s">
        <v>779</v>
      </c>
      <c r="E271" s="63"/>
      <c r="F271" s="63"/>
      <c r="G271" s="63"/>
      <c r="H271" s="63"/>
      <c r="I271" s="63"/>
      <c r="J271" s="63"/>
      <c r="K271" s="64">
        <v>5</v>
      </c>
      <c r="L271" s="65" t="s">
        <v>30</v>
      </c>
      <c r="M271" s="66">
        <v>0</v>
      </c>
      <c r="N271" s="67">
        <f t="shared" si="66"/>
        <v>0</v>
      </c>
      <c r="O271" s="68"/>
      <c r="P271" s="69">
        <v>0</v>
      </c>
      <c r="Q271" s="67">
        <f t="shared" si="67"/>
        <v>0</v>
      </c>
      <c r="R271" s="67"/>
      <c r="S271" s="70"/>
      <c r="T271" s="70"/>
      <c r="U271" s="71"/>
    </row>
    <row r="272" spans="1:21" s="72" customFormat="1" ht="34.9" customHeight="1" x14ac:dyDescent="0.25">
      <c r="A272" s="61"/>
      <c r="B272" s="62" t="s">
        <v>411</v>
      </c>
      <c r="C272" s="107" t="s">
        <v>780</v>
      </c>
      <c r="D272" s="62" t="s">
        <v>781</v>
      </c>
      <c r="E272" s="63"/>
      <c r="F272" s="63"/>
      <c r="G272" s="63"/>
      <c r="H272" s="63"/>
      <c r="I272" s="63"/>
      <c r="J272" s="63"/>
      <c r="K272" s="64">
        <v>5</v>
      </c>
      <c r="L272" s="65" t="s">
        <v>30</v>
      </c>
      <c r="M272" s="66">
        <v>0</v>
      </c>
      <c r="N272" s="67">
        <f t="shared" si="66"/>
        <v>0</v>
      </c>
      <c r="O272" s="68"/>
      <c r="P272" s="69">
        <v>0</v>
      </c>
      <c r="Q272" s="67">
        <f t="shared" si="67"/>
        <v>0</v>
      </c>
      <c r="R272" s="67"/>
      <c r="S272" s="70"/>
      <c r="T272" s="70"/>
      <c r="U272" s="71"/>
    </row>
    <row r="273" spans="1:21" s="72" customFormat="1" ht="34.9" customHeight="1" x14ac:dyDescent="0.25">
      <c r="A273" s="61"/>
      <c r="B273" s="62" t="s">
        <v>411</v>
      </c>
      <c r="C273" s="106" t="s">
        <v>782</v>
      </c>
      <c r="D273" s="78" t="s">
        <v>783</v>
      </c>
      <c r="E273" s="63"/>
      <c r="F273" s="63"/>
      <c r="G273" s="63"/>
      <c r="H273" s="63"/>
      <c r="I273" s="63"/>
      <c r="J273" s="63"/>
      <c r="K273" s="64">
        <v>1</v>
      </c>
      <c r="L273" s="65" t="s">
        <v>30</v>
      </c>
      <c r="M273" s="66">
        <v>0</v>
      </c>
      <c r="N273" s="67">
        <f t="shared" si="60"/>
        <v>0</v>
      </c>
      <c r="O273" s="68"/>
      <c r="P273" s="69">
        <v>0</v>
      </c>
      <c r="Q273" s="67">
        <f t="shared" si="61"/>
        <v>0</v>
      </c>
      <c r="R273" s="67"/>
      <c r="S273" s="70"/>
      <c r="T273" s="70"/>
      <c r="U273" s="71"/>
    </row>
    <row r="274" spans="1:21" s="72" customFormat="1" ht="34.9" customHeight="1" x14ac:dyDescent="0.25">
      <c r="A274" s="61"/>
      <c r="B274" s="62" t="s">
        <v>411</v>
      </c>
      <c r="C274" s="78" t="s">
        <v>784</v>
      </c>
      <c r="D274" s="78" t="s">
        <v>785</v>
      </c>
      <c r="E274" s="63"/>
      <c r="F274" s="63"/>
      <c r="G274" s="63"/>
      <c r="H274" s="63"/>
      <c r="I274" s="63"/>
      <c r="J274" s="63"/>
      <c r="K274" s="64">
        <v>5</v>
      </c>
      <c r="L274" s="65" t="s">
        <v>30</v>
      </c>
      <c r="M274" s="66">
        <v>0</v>
      </c>
      <c r="N274" s="67">
        <f t="shared" si="60"/>
        <v>0</v>
      </c>
      <c r="O274" s="68"/>
      <c r="P274" s="69">
        <v>0</v>
      </c>
      <c r="Q274" s="67">
        <f t="shared" si="61"/>
        <v>0</v>
      </c>
      <c r="R274" s="67"/>
      <c r="S274" s="70"/>
      <c r="T274" s="70"/>
      <c r="U274" s="71"/>
    </row>
    <row r="275" spans="1:21" s="72" customFormat="1" ht="34.9" customHeight="1" x14ac:dyDescent="0.25">
      <c r="A275" s="61"/>
      <c r="B275" s="62" t="s">
        <v>411</v>
      </c>
      <c r="C275" s="108" t="s">
        <v>786</v>
      </c>
      <c r="D275" s="62" t="s">
        <v>787</v>
      </c>
      <c r="E275" s="63"/>
      <c r="F275" s="63"/>
      <c r="G275" s="63"/>
      <c r="H275" s="63"/>
      <c r="I275" s="63"/>
      <c r="J275" s="63"/>
      <c r="K275" s="64">
        <v>5</v>
      </c>
      <c r="L275" s="65" t="s">
        <v>30</v>
      </c>
      <c r="M275" s="66">
        <v>0</v>
      </c>
      <c r="N275" s="67">
        <f t="shared" si="60"/>
        <v>0</v>
      </c>
      <c r="O275" s="68"/>
      <c r="P275" s="69">
        <v>0</v>
      </c>
      <c r="Q275" s="67">
        <f t="shared" si="61"/>
        <v>0</v>
      </c>
      <c r="R275" s="67"/>
      <c r="S275" s="70"/>
      <c r="T275" s="70"/>
      <c r="U275" s="71"/>
    </row>
    <row r="276" spans="1:21" s="49" customFormat="1" ht="34.9" customHeight="1" x14ac:dyDescent="0.2">
      <c r="A276" s="85" t="s">
        <v>412</v>
      </c>
      <c r="B276" s="109" t="s">
        <v>413</v>
      </c>
      <c r="C276" s="110"/>
      <c r="D276" s="110"/>
      <c r="E276" s="111"/>
      <c r="F276" s="111"/>
      <c r="G276" s="111"/>
      <c r="H276" s="111"/>
      <c r="I276" s="111"/>
      <c r="J276" s="111"/>
      <c r="K276" s="112"/>
      <c r="L276" s="88"/>
      <c r="M276" s="89"/>
      <c r="N276" s="90"/>
      <c r="O276" s="91"/>
      <c r="P276" s="92"/>
      <c r="Q276" s="90"/>
      <c r="R276" s="90"/>
      <c r="S276" s="93"/>
      <c r="T276" s="93"/>
      <c r="U276" s="94"/>
    </row>
    <row r="277" spans="1:21" s="77" customFormat="1" ht="34.9" customHeight="1" x14ac:dyDescent="0.25">
      <c r="A277" s="61" t="s">
        <v>793</v>
      </c>
      <c r="B277" s="62"/>
      <c r="C277" s="62" t="s">
        <v>414</v>
      </c>
      <c r="D277" s="62" t="s">
        <v>415</v>
      </c>
      <c r="E277" s="113">
        <v>0</v>
      </c>
      <c r="F277" s="114">
        <v>0</v>
      </c>
      <c r="G277" s="113">
        <v>0</v>
      </c>
      <c r="H277" s="115">
        <v>800</v>
      </c>
      <c r="I277" s="116">
        <f t="shared" ref="I277:I284" si="68">SUM(F277*((H277+(H277*0.01)-G277)/100))</f>
        <v>0</v>
      </c>
      <c r="J277" s="116">
        <f>SUM(I277+E277)</f>
        <v>0</v>
      </c>
      <c r="K277" s="117">
        <v>1</v>
      </c>
      <c r="L277" s="118" t="s">
        <v>30</v>
      </c>
      <c r="M277" s="66">
        <v>0</v>
      </c>
      <c r="N277" s="67">
        <f t="shared" ref="N277:N295" si="69">K277*M277</f>
        <v>0</v>
      </c>
      <c r="O277" s="119"/>
      <c r="P277" s="69">
        <v>0</v>
      </c>
      <c r="Q277" s="67">
        <f t="shared" ref="Q277:Q295" si="70">K277*P277</f>
        <v>0</v>
      </c>
      <c r="R277" s="74"/>
      <c r="S277" s="75"/>
      <c r="T277" s="75"/>
      <c r="U277" s="76"/>
    </row>
    <row r="278" spans="1:21" s="77" customFormat="1" ht="34.9" customHeight="1" x14ac:dyDescent="0.25">
      <c r="A278" s="61" t="s">
        <v>794</v>
      </c>
      <c r="B278" s="62"/>
      <c r="C278" s="62" t="s">
        <v>414</v>
      </c>
      <c r="D278" s="62" t="s">
        <v>416</v>
      </c>
      <c r="E278" s="113">
        <v>0</v>
      </c>
      <c r="F278" s="114">
        <v>0</v>
      </c>
      <c r="G278" s="113">
        <v>0</v>
      </c>
      <c r="H278" s="115">
        <v>800</v>
      </c>
      <c r="I278" s="116">
        <f t="shared" si="68"/>
        <v>0</v>
      </c>
      <c r="J278" s="116">
        <f t="shared" ref="J278:J295" si="71">SUM(I278+E278)</f>
        <v>0</v>
      </c>
      <c r="K278" s="117">
        <v>1</v>
      </c>
      <c r="L278" s="118" t="s">
        <v>30</v>
      </c>
      <c r="M278" s="66">
        <v>0</v>
      </c>
      <c r="N278" s="67">
        <f t="shared" si="69"/>
        <v>0</v>
      </c>
      <c r="O278" s="73"/>
      <c r="P278" s="69">
        <v>0</v>
      </c>
      <c r="Q278" s="67">
        <f t="shared" si="70"/>
        <v>0</v>
      </c>
      <c r="R278" s="74"/>
      <c r="S278" s="75"/>
      <c r="T278" s="75"/>
      <c r="U278" s="76"/>
    </row>
    <row r="279" spans="1:21" s="77" customFormat="1" ht="34.9" customHeight="1" x14ac:dyDescent="0.25">
      <c r="A279" s="61" t="s">
        <v>795</v>
      </c>
      <c r="B279" s="62"/>
      <c r="C279" s="62" t="s">
        <v>414</v>
      </c>
      <c r="D279" s="62" t="s">
        <v>417</v>
      </c>
      <c r="E279" s="113">
        <v>0</v>
      </c>
      <c r="F279" s="114">
        <v>0</v>
      </c>
      <c r="G279" s="113">
        <v>0</v>
      </c>
      <c r="H279" s="115">
        <v>800</v>
      </c>
      <c r="I279" s="116">
        <f t="shared" si="68"/>
        <v>0</v>
      </c>
      <c r="J279" s="116">
        <f t="shared" si="71"/>
        <v>0</v>
      </c>
      <c r="K279" s="117">
        <v>1</v>
      </c>
      <c r="L279" s="118" t="s">
        <v>30</v>
      </c>
      <c r="M279" s="66">
        <v>0</v>
      </c>
      <c r="N279" s="67">
        <f t="shared" si="69"/>
        <v>0</v>
      </c>
      <c r="O279" s="73"/>
      <c r="P279" s="69">
        <v>0</v>
      </c>
      <c r="Q279" s="67">
        <f t="shared" si="70"/>
        <v>0</v>
      </c>
      <c r="R279" s="74"/>
      <c r="S279" s="75"/>
      <c r="T279" s="75"/>
      <c r="U279" s="76"/>
    </row>
    <row r="280" spans="1:21" s="77" customFormat="1" ht="34.9" customHeight="1" x14ac:dyDescent="0.25">
      <c r="A280" s="61" t="s">
        <v>796</v>
      </c>
      <c r="B280" s="62"/>
      <c r="C280" s="62" t="s">
        <v>414</v>
      </c>
      <c r="D280" s="62" t="s">
        <v>418</v>
      </c>
      <c r="E280" s="113">
        <v>0</v>
      </c>
      <c r="F280" s="114">
        <v>0</v>
      </c>
      <c r="G280" s="113">
        <v>0</v>
      </c>
      <c r="H280" s="115">
        <v>800</v>
      </c>
      <c r="I280" s="116">
        <f t="shared" si="68"/>
        <v>0</v>
      </c>
      <c r="J280" s="116">
        <f t="shared" si="71"/>
        <v>0</v>
      </c>
      <c r="K280" s="117">
        <v>1</v>
      </c>
      <c r="L280" s="118" t="s">
        <v>30</v>
      </c>
      <c r="M280" s="66">
        <v>0</v>
      </c>
      <c r="N280" s="67">
        <f t="shared" si="69"/>
        <v>0</v>
      </c>
      <c r="O280" s="73"/>
      <c r="P280" s="69">
        <v>0</v>
      </c>
      <c r="Q280" s="67">
        <f t="shared" si="70"/>
        <v>0</v>
      </c>
      <c r="R280" s="74"/>
      <c r="S280" s="75"/>
      <c r="T280" s="75"/>
      <c r="U280" s="76"/>
    </row>
    <row r="281" spans="1:21" s="77" customFormat="1" ht="34.9" customHeight="1" x14ac:dyDescent="0.25">
      <c r="A281" s="61" t="s">
        <v>797</v>
      </c>
      <c r="B281" s="62"/>
      <c r="C281" s="62" t="s">
        <v>419</v>
      </c>
      <c r="D281" s="62" t="s">
        <v>420</v>
      </c>
      <c r="E281" s="113">
        <v>0</v>
      </c>
      <c r="F281" s="114">
        <v>0</v>
      </c>
      <c r="G281" s="113">
        <v>0</v>
      </c>
      <c r="H281" s="115">
        <v>800</v>
      </c>
      <c r="I281" s="116">
        <f t="shared" si="68"/>
        <v>0</v>
      </c>
      <c r="J281" s="116">
        <f t="shared" si="71"/>
        <v>0</v>
      </c>
      <c r="K281" s="117">
        <v>1</v>
      </c>
      <c r="L281" s="118" t="s">
        <v>30</v>
      </c>
      <c r="M281" s="66">
        <v>0</v>
      </c>
      <c r="N281" s="67">
        <f t="shared" si="69"/>
        <v>0</v>
      </c>
      <c r="O281" s="73"/>
      <c r="P281" s="69">
        <v>0</v>
      </c>
      <c r="Q281" s="67">
        <f t="shared" si="70"/>
        <v>0</v>
      </c>
      <c r="R281" s="74"/>
      <c r="S281" s="75"/>
      <c r="T281" s="75"/>
      <c r="U281" s="76"/>
    </row>
    <row r="282" spans="1:21" s="77" customFormat="1" ht="34.9" customHeight="1" x14ac:dyDescent="0.25">
      <c r="A282" s="61" t="s">
        <v>798</v>
      </c>
      <c r="B282" s="62"/>
      <c r="C282" s="62" t="s">
        <v>419</v>
      </c>
      <c r="D282" s="62" t="s">
        <v>421</v>
      </c>
      <c r="E282" s="113">
        <v>0</v>
      </c>
      <c r="F282" s="114">
        <v>0</v>
      </c>
      <c r="G282" s="113">
        <v>0</v>
      </c>
      <c r="H282" s="115">
        <v>800</v>
      </c>
      <c r="I282" s="116">
        <f t="shared" si="68"/>
        <v>0</v>
      </c>
      <c r="J282" s="116">
        <f t="shared" si="71"/>
        <v>0</v>
      </c>
      <c r="K282" s="117">
        <v>1</v>
      </c>
      <c r="L282" s="118" t="s">
        <v>30</v>
      </c>
      <c r="M282" s="66">
        <v>0</v>
      </c>
      <c r="N282" s="67">
        <f t="shared" si="69"/>
        <v>0</v>
      </c>
      <c r="O282" s="73"/>
      <c r="P282" s="69">
        <v>0</v>
      </c>
      <c r="Q282" s="67">
        <f t="shared" si="70"/>
        <v>0</v>
      </c>
      <c r="R282" s="74"/>
      <c r="S282" s="75"/>
      <c r="T282" s="75"/>
      <c r="U282" s="76"/>
    </row>
    <row r="283" spans="1:21" s="77" customFormat="1" ht="34.9" customHeight="1" x14ac:dyDescent="0.25">
      <c r="A283" s="61" t="s">
        <v>799</v>
      </c>
      <c r="B283" s="62"/>
      <c r="C283" s="62" t="s">
        <v>419</v>
      </c>
      <c r="D283" s="62" t="s">
        <v>422</v>
      </c>
      <c r="E283" s="113">
        <v>0</v>
      </c>
      <c r="F283" s="114">
        <v>0</v>
      </c>
      <c r="G283" s="113">
        <v>0</v>
      </c>
      <c r="H283" s="115">
        <v>800</v>
      </c>
      <c r="I283" s="116">
        <f t="shared" si="68"/>
        <v>0</v>
      </c>
      <c r="J283" s="116">
        <f t="shared" si="71"/>
        <v>0</v>
      </c>
      <c r="K283" s="117">
        <v>1</v>
      </c>
      <c r="L283" s="118" t="s">
        <v>30</v>
      </c>
      <c r="M283" s="66">
        <v>0</v>
      </c>
      <c r="N283" s="67">
        <f t="shared" si="69"/>
        <v>0</v>
      </c>
      <c r="O283" s="73"/>
      <c r="P283" s="69">
        <v>0</v>
      </c>
      <c r="Q283" s="67">
        <f t="shared" si="70"/>
        <v>0</v>
      </c>
      <c r="R283" s="74"/>
      <c r="S283" s="75"/>
      <c r="T283" s="75"/>
      <c r="U283" s="76"/>
    </row>
    <row r="284" spans="1:21" s="77" customFormat="1" ht="34.9" customHeight="1" x14ac:dyDescent="0.25">
      <c r="A284" s="61" t="s">
        <v>800</v>
      </c>
      <c r="B284" s="62"/>
      <c r="C284" s="62" t="s">
        <v>419</v>
      </c>
      <c r="D284" s="62" t="s">
        <v>423</v>
      </c>
      <c r="E284" s="113">
        <v>0</v>
      </c>
      <c r="F284" s="114">
        <v>0</v>
      </c>
      <c r="G284" s="113">
        <v>0</v>
      </c>
      <c r="H284" s="115">
        <v>800</v>
      </c>
      <c r="I284" s="116">
        <f t="shared" si="68"/>
        <v>0</v>
      </c>
      <c r="J284" s="116">
        <f t="shared" si="71"/>
        <v>0</v>
      </c>
      <c r="K284" s="117">
        <v>1</v>
      </c>
      <c r="L284" s="118" t="s">
        <v>30</v>
      </c>
      <c r="M284" s="66">
        <v>0</v>
      </c>
      <c r="N284" s="67">
        <f t="shared" si="69"/>
        <v>0</v>
      </c>
      <c r="O284" s="73"/>
      <c r="P284" s="69">
        <v>0</v>
      </c>
      <c r="Q284" s="67">
        <f t="shared" si="70"/>
        <v>0</v>
      </c>
      <c r="R284" s="74"/>
      <c r="S284" s="75"/>
      <c r="T284" s="75"/>
      <c r="U284" s="76"/>
    </row>
    <row r="285" spans="1:21" s="77" customFormat="1" ht="34.9" customHeight="1" x14ac:dyDescent="0.25">
      <c r="A285" s="61" t="s">
        <v>801</v>
      </c>
      <c r="B285" s="62"/>
      <c r="C285" s="62" t="s">
        <v>419</v>
      </c>
      <c r="D285" s="62" t="s">
        <v>424</v>
      </c>
      <c r="E285" s="113">
        <v>0</v>
      </c>
      <c r="F285" s="114">
        <v>0</v>
      </c>
      <c r="G285" s="113">
        <v>0</v>
      </c>
      <c r="H285" s="115">
        <v>450</v>
      </c>
      <c r="I285" s="116">
        <f>SUM(F285*((H285+(H285*0.01)-G285)/100))</f>
        <v>0</v>
      </c>
      <c r="J285" s="116">
        <f t="shared" si="71"/>
        <v>0</v>
      </c>
      <c r="K285" s="117">
        <v>1</v>
      </c>
      <c r="L285" s="118" t="s">
        <v>30</v>
      </c>
      <c r="M285" s="66">
        <v>0</v>
      </c>
      <c r="N285" s="67">
        <f t="shared" si="69"/>
        <v>0</v>
      </c>
      <c r="O285" s="73"/>
      <c r="P285" s="69">
        <v>0</v>
      </c>
      <c r="Q285" s="67">
        <f t="shared" si="70"/>
        <v>0</v>
      </c>
      <c r="R285" s="74"/>
      <c r="S285" s="75"/>
      <c r="T285" s="75"/>
      <c r="U285" s="76"/>
    </row>
    <row r="286" spans="1:21" s="77" customFormat="1" ht="34.9" customHeight="1" x14ac:dyDescent="0.25">
      <c r="A286" s="61" t="s">
        <v>802</v>
      </c>
      <c r="B286" s="62"/>
      <c r="C286" s="62" t="s">
        <v>419</v>
      </c>
      <c r="D286" s="62" t="s">
        <v>425</v>
      </c>
      <c r="E286" s="113">
        <v>0</v>
      </c>
      <c r="F286" s="114">
        <v>0</v>
      </c>
      <c r="G286" s="113">
        <v>0</v>
      </c>
      <c r="H286" s="115">
        <v>800</v>
      </c>
      <c r="I286" s="116">
        <f t="shared" ref="I286:I295" si="72">SUM(F286*((H286+(H286*0.01)-G286)/100))</f>
        <v>0</v>
      </c>
      <c r="J286" s="116">
        <f t="shared" si="71"/>
        <v>0</v>
      </c>
      <c r="K286" s="117">
        <v>1</v>
      </c>
      <c r="L286" s="118" t="s">
        <v>30</v>
      </c>
      <c r="M286" s="66">
        <v>0</v>
      </c>
      <c r="N286" s="67">
        <f t="shared" si="69"/>
        <v>0</v>
      </c>
      <c r="O286" s="73"/>
      <c r="P286" s="69">
        <v>0</v>
      </c>
      <c r="Q286" s="67">
        <f t="shared" si="70"/>
        <v>0</v>
      </c>
      <c r="R286" s="74"/>
      <c r="S286" s="75"/>
      <c r="T286" s="75"/>
      <c r="U286" s="76"/>
    </row>
    <row r="287" spans="1:21" s="77" customFormat="1" ht="34.9" customHeight="1" x14ac:dyDescent="0.25">
      <c r="A287" s="61" t="s">
        <v>803</v>
      </c>
      <c r="B287" s="62"/>
      <c r="C287" s="62" t="s">
        <v>419</v>
      </c>
      <c r="D287" s="62" t="s">
        <v>426</v>
      </c>
      <c r="E287" s="113">
        <v>0</v>
      </c>
      <c r="F287" s="114">
        <v>0</v>
      </c>
      <c r="G287" s="113">
        <v>0</v>
      </c>
      <c r="H287" s="115">
        <v>800</v>
      </c>
      <c r="I287" s="116">
        <f t="shared" si="72"/>
        <v>0</v>
      </c>
      <c r="J287" s="116">
        <f t="shared" si="71"/>
        <v>0</v>
      </c>
      <c r="K287" s="117">
        <v>1</v>
      </c>
      <c r="L287" s="118" t="s">
        <v>30</v>
      </c>
      <c r="M287" s="66">
        <v>0</v>
      </c>
      <c r="N287" s="67">
        <f t="shared" si="69"/>
        <v>0</v>
      </c>
      <c r="O287" s="73"/>
      <c r="P287" s="69">
        <v>0</v>
      </c>
      <c r="Q287" s="67">
        <f t="shared" si="70"/>
        <v>0</v>
      </c>
      <c r="R287" s="74"/>
      <c r="S287" s="75"/>
      <c r="T287" s="75"/>
      <c r="U287" s="76"/>
    </row>
    <row r="288" spans="1:21" s="77" customFormat="1" ht="34.9" customHeight="1" x14ac:dyDescent="0.25">
      <c r="A288" s="61" t="s">
        <v>804</v>
      </c>
      <c r="B288" s="62"/>
      <c r="C288" s="62" t="s">
        <v>419</v>
      </c>
      <c r="D288" s="62" t="s">
        <v>427</v>
      </c>
      <c r="E288" s="113">
        <v>0</v>
      </c>
      <c r="F288" s="114">
        <v>0</v>
      </c>
      <c r="G288" s="113">
        <v>0</v>
      </c>
      <c r="H288" s="115">
        <v>800</v>
      </c>
      <c r="I288" s="116">
        <f t="shared" si="72"/>
        <v>0</v>
      </c>
      <c r="J288" s="116">
        <f t="shared" si="71"/>
        <v>0</v>
      </c>
      <c r="K288" s="117">
        <v>1</v>
      </c>
      <c r="L288" s="118" t="s">
        <v>30</v>
      </c>
      <c r="M288" s="66">
        <v>0</v>
      </c>
      <c r="N288" s="67">
        <f t="shared" si="69"/>
        <v>0</v>
      </c>
      <c r="O288" s="73"/>
      <c r="P288" s="69">
        <v>0</v>
      </c>
      <c r="Q288" s="67">
        <f t="shared" si="70"/>
        <v>0</v>
      </c>
      <c r="R288" s="74"/>
      <c r="S288" s="75"/>
      <c r="T288" s="75"/>
      <c r="U288" s="76"/>
    </row>
    <row r="289" spans="1:21" s="77" customFormat="1" ht="34.9" customHeight="1" x14ac:dyDescent="0.25">
      <c r="A289" s="61" t="s">
        <v>805</v>
      </c>
      <c r="B289" s="62"/>
      <c r="C289" s="62" t="s">
        <v>788</v>
      </c>
      <c r="D289" s="78" t="s">
        <v>791</v>
      </c>
      <c r="E289" s="113">
        <v>0</v>
      </c>
      <c r="F289" s="114">
        <v>0</v>
      </c>
      <c r="G289" s="113">
        <v>0</v>
      </c>
      <c r="H289" s="115">
        <v>800</v>
      </c>
      <c r="I289" s="116">
        <f t="shared" si="72"/>
        <v>0</v>
      </c>
      <c r="J289" s="116">
        <f t="shared" si="71"/>
        <v>0</v>
      </c>
      <c r="K289" s="117">
        <v>1</v>
      </c>
      <c r="L289" s="118" t="s">
        <v>30</v>
      </c>
      <c r="M289" s="66">
        <v>0</v>
      </c>
      <c r="N289" s="67">
        <f t="shared" si="69"/>
        <v>0</v>
      </c>
      <c r="O289" s="73"/>
      <c r="P289" s="69">
        <v>0</v>
      </c>
      <c r="Q289" s="67">
        <f t="shared" si="70"/>
        <v>0</v>
      </c>
      <c r="R289" s="74"/>
      <c r="S289" s="75"/>
      <c r="T289" s="75"/>
      <c r="U289" s="95"/>
    </row>
    <row r="290" spans="1:21" s="77" customFormat="1" ht="34.9" customHeight="1" x14ac:dyDescent="0.25">
      <c r="A290" s="61" t="s">
        <v>806</v>
      </c>
      <c r="B290" s="62"/>
      <c r="C290" s="62" t="s">
        <v>788</v>
      </c>
      <c r="D290" s="78" t="s">
        <v>790</v>
      </c>
      <c r="E290" s="113">
        <v>0</v>
      </c>
      <c r="F290" s="114">
        <v>0</v>
      </c>
      <c r="G290" s="113">
        <v>0</v>
      </c>
      <c r="H290" s="115">
        <v>800</v>
      </c>
      <c r="I290" s="116">
        <f t="shared" ref="I290" si="73">SUM(F290*((H290+(H290*0.01)-G290)/100))</f>
        <v>0</v>
      </c>
      <c r="J290" s="116">
        <f t="shared" ref="J290" si="74">SUM(I290+E290)</f>
        <v>0</v>
      </c>
      <c r="K290" s="117">
        <v>1</v>
      </c>
      <c r="L290" s="118" t="s">
        <v>30</v>
      </c>
      <c r="M290" s="66">
        <v>0</v>
      </c>
      <c r="N290" s="67">
        <f t="shared" ref="N290" si="75">K290*M290</f>
        <v>0</v>
      </c>
      <c r="O290" s="73"/>
      <c r="P290" s="69">
        <v>0</v>
      </c>
      <c r="Q290" s="67">
        <f t="shared" ref="Q290" si="76">K290*P290</f>
        <v>0</v>
      </c>
      <c r="R290" s="74"/>
      <c r="S290" s="75"/>
      <c r="T290" s="75"/>
      <c r="U290" s="95"/>
    </row>
    <row r="291" spans="1:21" s="77" customFormat="1" ht="34.9" customHeight="1" x14ac:dyDescent="0.25">
      <c r="A291" s="61" t="s">
        <v>807</v>
      </c>
      <c r="B291" s="62"/>
      <c r="C291" s="62" t="s">
        <v>788</v>
      </c>
      <c r="D291" s="78" t="s">
        <v>792</v>
      </c>
      <c r="E291" s="113">
        <v>0</v>
      </c>
      <c r="F291" s="114">
        <v>0</v>
      </c>
      <c r="G291" s="113">
        <v>0</v>
      </c>
      <c r="H291" s="115">
        <v>800</v>
      </c>
      <c r="I291" s="116">
        <f t="shared" si="72"/>
        <v>0</v>
      </c>
      <c r="J291" s="116">
        <f t="shared" si="71"/>
        <v>0</v>
      </c>
      <c r="K291" s="117">
        <v>1</v>
      </c>
      <c r="L291" s="118" t="s">
        <v>30</v>
      </c>
      <c r="M291" s="66">
        <v>0</v>
      </c>
      <c r="N291" s="67">
        <f t="shared" si="69"/>
        <v>0</v>
      </c>
      <c r="O291" s="73"/>
      <c r="P291" s="69">
        <v>0</v>
      </c>
      <c r="Q291" s="67">
        <f t="shared" si="70"/>
        <v>0</v>
      </c>
      <c r="R291" s="74"/>
      <c r="S291" s="75"/>
      <c r="T291" s="75"/>
      <c r="U291" s="95"/>
    </row>
    <row r="292" spans="1:21" s="77" customFormat="1" ht="34.9" customHeight="1" x14ac:dyDescent="0.25">
      <c r="A292" s="61" t="s">
        <v>808</v>
      </c>
      <c r="B292" s="62"/>
      <c r="C292" s="62" t="s">
        <v>788</v>
      </c>
      <c r="D292" s="78" t="s">
        <v>789</v>
      </c>
      <c r="E292" s="113">
        <v>0</v>
      </c>
      <c r="F292" s="114">
        <v>0</v>
      </c>
      <c r="G292" s="113">
        <v>0</v>
      </c>
      <c r="H292" s="115">
        <v>800</v>
      </c>
      <c r="I292" s="116">
        <f t="shared" ref="I292" si="77">SUM(F292*((H292+(H292*0.01)-G292)/100))</f>
        <v>0</v>
      </c>
      <c r="J292" s="116">
        <f t="shared" ref="J292" si="78">SUM(I292+E292)</f>
        <v>0</v>
      </c>
      <c r="K292" s="117">
        <v>1</v>
      </c>
      <c r="L292" s="118" t="s">
        <v>30</v>
      </c>
      <c r="M292" s="66">
        <v>0</v>
      </c>
      <c r="N292" s="67">
        <f t="shared" ref="N292" si="79">K292*M292</f>
        <v>0</v>
      </c>
      <c r="O292" s="73"/>
      <c r="P292" s="69">
        <v>0</v>
      </c>
      <c r="Q292" s="67">
        <f t="shared" ref="Q292" si="80">K292*P292</f>
        <v>0</v>
      </c>
      <c r="R292" s="74"/>
      <c r="S292" s="75"/>
      <c r="T292" s="75"/>
      <c r="U292" s="95"/>
    </row>
    <row r="293" spans="1:21" s="77" customFormat="1" ht="34.9" customHeight="1" x14ac:dyDescent="0.25">
      <c r="A293" s="61" t="s">
        <v>809</v>
      </c>
      <c r="B293" s="62" t="s">
        <v>428</v>
      </c>
      <c r="C293" s="62" t="s">
        <v>429</v>
      </c>
      <c r="D293" s="62" t="s">
        <v>430</v>
      </c>
      <c r="E293" s="113">
        <v>0</v>
      </c>
      <c r="F293" s="114">
        <v>0</v>
      </c>
      <c r="G293" s="113">
        <v>0</v>
      </c>
      <c r="H293" s="115">
        <v>800</v>
      </c>
      <c r="I293" s="116">
        <f t="shared" si="72"/>
        <v>0</v>
      </c>
      <c r="J293" s="116">
        <f t="shared" si="71"/>
        <v>0</v>
      </c>
      <c r="K293" s="117">
        <v>1</v>
      </c>
      <c r="L293" s="118" t="s">
        <v>30</v>
      </c>
      <c r="M293" s="66">
        <v>0</v>
      </c>
      <c r="N293" s="67">
        <f t="shared" si="69"/>
        <v>0</v>
      </c>
      <c r="O293" s="73"/>
      <c r="P293" s="69">
        <v>0</v>
      </c>
      <c r="Q293" s="67">
        <f t="shared" si="70"/>
        <v>0</v>
      </c>
      <c r="R293" s="74"/>
      <c r="S293" s="75"/>
      <c r="T293" s="75"/>
      <c r="U293" s="76"/>
    </row>
    <row r="294" spans="1:21" s="77" customFormat="1" ht="34.9" customHeight="1" x14ac:dyDescent="0.25">
      <c r="A294" s="61" t="s">
        <v>810</v>
      </c>
      <c r="B294" s="62" t="s">
        <v>428</v>
      </c>
      <c r="C294" s="62" t="s">
        <v>429</v>
      </c>
      <c r="D294" s="62" t="s">
        <v>431</v>
      </c>
      <c r="E294" s="113">
        <v>0</v>
      </c>
      <c r="F294" s="114">
        <v>0</v>
      </c>
      <c r="G294" s="113">
        <v>0</v>
      </c>
      <c r="H294" s="115">
        <v>800</v>
      </c>
      <c r="I294" s="116">
        <f t="shared" si="72"/>
        <v>0</v>
      </c>
      <c r="J294" s="116">
        <f t="shared" si="71"/>
        <v>0</v>
      </c>
      <c r="K294" s="117">
        <v>1</v>
      </c>
      <c r="L294" s="118" t="s">
        <v>30</v>
      </c>
      <c r="M294" s="66">
        <v>0</v>
      </c>
      <c r="N294" s="67">
        <f t="shared" si="69"/>
        <v>0</v>
      </c>
      <c r="O294" s="73"/>
      <c r="P294" s="69">
        <v>0</v>
      </c>
      <c r="Q294" s="67">
        <f t="shared" si="70"/>
        <v>0</v>
      </c>
      <c r="R294" s="74"/>
      <c r="S294" s="75"/>
      <c r="T294" s="75"/>
      <c r="U294" s="76"/>
    </row>
    <row r="295" spans="1:21" s="77" customFormat="1" ht="34.9" customHeight="1" thickBot="1" x14ac:dyDescent="0.3">
      <c r="A295" s="61" t="s">
        <v>811</v>
      </c>
      <c r="B295" s="120" t="s">
        <v>428</v>
      </c>
      <c r="C295" s="120" t="s">
        <v>429</v>
      </c>
      <c r="D295" s="120" t="s">
        <v>432</v>
      </c>
      <c r="E295" s="121">
        <v>0</v>
      </c>
      <c r="F295" s="122">
        <v>0</v>
      </c>
      <c r="G295" s="123">
        <v>0</v>
      </c>
      <c r="H295" s="124">
        <v>800</v>
      </c>
      <c r="I295" s="125">
        <f t="shared" si="72"/>
        <v>0</v>
      </c>
      <c r="J295" s="125">
        <f t="shared" si="71"/>
        <v>0</v>
      </c>
      <c r="K295" s="126">
        <v>1</v>
      </c>
      <c r="L295" s="127" t="s">
        <v>30</v>
      </c>
      <c r="M295" s="128">
        <v>0</v>
      </c>
      <c r="N295" s="129">
        <f t="shared" si="69"/>
        <v>0</v>
      </c>
      <c r="O295" s="130"/>
      <c r="P295" s="131">
        <v>0</v>
      </c>
      <c r="Q295" s="129">
        <f t="shared" si="70"/>
        <v>0</v>
      </c>
      <c r="R295" s="132"/>
      <c r="S295" s="133"/>
      <c r="T295" s="133"/>
      <c r="U295" s="134"/>
    </row>
    <row r="296" spans="1:21" ht="14.45" customHeight="1" thickBot="1" x14ac:dyDescent="0.3">
      <c r="A296" s="135"/>
      <c r="B296" s="136"/>
      <c r="C296" s="136"/>
      <c r="D296" s="136"/>
      <c r="L296" s="137"/>
      <c r="M296" s="138"/>
      <c r="O296" s="12"/>
      <c r="P296" s="138"/>
      <c r="R296" s="12"/>
      <c r="T296" s="139"/>
    </row>
    <row r="297" spans="1:21" ht="34.9" customHeight="1" thickTop="1" x14ac:dyDescent="0.25">
      <c r="A297" s="140"/>
      <c r="B297" s="141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 t="s">
        <v>433</v>
      </c>
      <c r="M297" s="142"/>
      <c r="N297" s="143">
        <f>SUM(N7:N295)</f>
        <v>0</v>
      </c>
      <c r="O297" s="144"/>
      <c r="P297" s="145"/>
      <c r="Q297" s="146">
        <f>SUM(Q7:Q295)</f>
        <v>0</v>
      </c>
      <c r="R297" s="147" t="s">
        <v>434</v>
      </c>
      <c r="S297" s="148"/>
      <c r="T297" s="148"/>
      <c r="U297" s="149"/>
    </row>
    <row r="298" spans="1:21" ht="34.9" customHeight="1" thickBot="1" x14ac:dyDescent="0.3">
      <c r="A298" s="150"/>
      <c r="B298" s="151"/>
      <c r="C298" s="151"/>
      <c r="D298" s="151"/>
      <c r="E298" s="151"/>
      <c r="F298" s="151"/>
      <c r="G298" s="151"/>
      <c r="H298" s="151"/>
      <c r="I298" s="151"/>
      <c r="J298" s="151"/>
      <c r="K298" s="151"/>
      <c r="L298" s="151" t="s">
        <v>435</v>
      </c>
      <c r="M298" s="152"/>
      <c r="N298" s="153">
        <f>N297+Q297</f>
        <v>0</v>
      </c>
      <c r="O298" s="153" t="s">
        <v>436</v>
      </c>
      <c r="P298" s="154"/>
      <c r="Q298" s="155"/>
      <c r="R298" s="156"/>
      <c r="S298" s="157"/>
      <c r="T298" s="157"/>
      <c r="U298" s="158"/>
    </row>
    <row r="299" spans="1:21" ht="34.9" customHeight="1" thickTop="1" thickBot="1" x14ac:dyDescent="0.35">
      <c r="A299" s="150"/>
      <c r="B299" s="151"/>
      <c r="C299" s="151"/>
      <c r="D299" s="151"/>
      <c r="E299" s="151"/>
      <c r="F299" s="151"/>
      <c r="G299" s="151"/>
      <c r="H299" s="151"/>
      <c r="I299" s="151"/>
      <c r="J299" s="151"/>
      <c r="K299" s="151"/>
      <c r="L299" s="151" t="s">
        <v>437</v>
      </c>
      <c r="M299" s="159"/>
      <c r="N299" s="160"/>
      <c r="O299" s="160"/>
      <c r="P299" s="161"/>
      <c r="Q299" s="162"/>
      <c r="R299" s="163"/>
      <c r="S299" s="157"/>
      <c r="T299" s="157"/>
      <c r="U299" s="158"/>
    </row>
    <row r="300" spans="1:21" ht="34.9" customHeight="1" thickTop="1" thickBot="1" x14ac:dyDescent="0.3">
      <c r="A300" s="164"/>
      <c r="B300" s="165"/>
      <c r="C300" s="165"/>
      <c r="D300" s="165"/>
      <c r="E300" s="165"/>
      <c r="F300" s="165"/>
      <c r="G300" s="165"/>
      <c r="H300" s="165"/>
      <c r="I300" s="165"/>
      <c r="J300" s="165"/>
      <c r="K300" s="165"/>
      <c r="L300" s="165" t="s">
        <v>438</v>
      </c>
      <c r="M300" s="166"/>
      <c r="N300" s="167">
        <f>(N298)-N298*M299</f>
        <v>0</v>
      </c>
      <c r="O300" s="168" t="s">
        <v>436</v>
      </c>
      <c r="P300" s="169"/>
      <c r="Q300" s="170"/>
      <c r="R300" s="171"/>
      <c r="S300" s="157"/>
      <c r="T300" s="157"/>
      <c r="U300" s="158"/>
    </row>
    <row r="301" spans="1:21" ht="34.9" customHeight="1" thickTop="1" x14ac:dyDescent="0.25">
      <c r="A301" s="172"/>
      <c r="B301" s="173"/>
      <c r="C301" s="173"/>
      <c r="D301" s="173"/>
      <c r="E301" s="173"/>
      <c r="F301" s="173"/>
      <c r="G301" s="173"/>
      <c r="H301" s="173"/>
      <c r="I301" s="173"/>
      <c r="J301" s="173"/>
      <c r="K301" s="173"/>
      <c r="L301" s="173" t="s">
        <v>439</v>
      </c>
      <c r="M301" s="174"/>
      <c r="N301" s="175">
        <f>N302-N300</f>
        <v>0</v>
      </c>
      <c r="O301" s="176"/>
      <c r="P301" s="176"/>
      <c r="Q301" s="177"/>
      <c r="R301" s="178"/>
      <c r="S301" s="157"/>
      <c r="T301" s="157"/>
      <c r="U301" s="158"/>
    </row>
    <row r="302" spans="1:21" s="184" customFormat="1" ht="34.9" customHeight="1" thickBot="1" x14ac:dyDescent="0.3">
      <c r="A302" s="150"/>
      <c r="B302" s="151"/>
      <c r="C302" s="151"/>
      <c r="D302" s="151"/>
      <c r="E302" s="151"/>
      <c r="F302" s="151"/>
      <c r="G302" s="151"/>
      <c r="H302" s="151"/>
      <c r="I302" s="151"/>
      <c r="J302" s="151"/>
      <c r="K302" s="151"/>
      <c r="L302" s="151" t="s">
        <v>440</v>
      </c>
      <c r="M302" s="152"/>
      <c r="N302" s="179">
        <f>N300*1.19</f>
        <v>0</v>
      </c>
      <c r="O302" s="153" t="s">
        <v>441</v>
      </c>
      <c r="P302" s="154"/>
      <c r="Q302" s="155"/>
      <c r="R302" s="180"/>
      <c r="S302" s="181"/>
      <c r="T302" s="182"/>
      <c r="U302" s="183"/>
    </row>
    <row r="303" spans="1:21" s="184" customFormat="1" ht="34.9" customHeight="1" thickTop="1" thickBot="1" x14ac:dyDescent="0.35">
      <c r="A303" s="150"/>
      <c r="B303" s="151"/>
      <c r="C303" s="151"/>
      <c r="D303" s="151"/>
      <c r="E303" s="151"/>
      <c r="F303" s="151"/>
      <c r="G303" s="151"/>
      <c r="H303" s="151"/>
      <c r="I303" s="151"/>
      <c r="J303" s="151"/>
      <c r="K303" s="151"/>
      <c r="L303" s="151" t="s">
        <v>442</v>
      </c>
      <c r="M303" s="159"/>
      <c r="N303" s="160"/>
      <c r="O303" s="160"/>
      <c r="P303" s="161"/>
      <c r="Q303" s="162"/>
      <c r="R303" s="185"/>
      <c r="S303" s="181"/>
      <c r="T303" s="186"/>
      <c r="U303" s="183"/>
    </row>
    <row r="304" spans="1:21" s="184" customFormat="1" ht="34.9" customHeight="1" thickTop="1" thickBot="1" x14ac:dyDescent="0.3">
      <c r="A304" s="164"/>
      <c r="B304" s="165"/>
      <c r="C304" s="165"/>
      <c r="D304" s="165"/>
      <c r="E304" s="165"/>
      <c r="F304" s="165"/>
      <c r="G304" s="165"/>
      <c r="H304" s="165"/>
      <c r="I304" s="165"/>
      <c r="J304" s="165"/>
      <c r="K304" s="165"/>
      <c r="L304" s="165" t="s">
        <v>443</v>
      </c>
      <c r="M304" s="187"/>
      <c r="N304" s="188">
        <f>(N302)-N302*M303</f>
        <v>0</v>
      </c>
      <c r="O304" s="189" t="s">
        <v>444</v>
      </c>
      <c r="P304" s="169"/>
      <c r="Q304" s="170"/>
      <c r="R304" s="190"/>
      <c r="S304" s="181"/>
      <c r="T304" s="190"/>
      <c r="U304" s="183"/>
    </row>
    <row r="305" spans="1:21" ht="14.45" customHeight="1" thickTop="1" x14ac:dyDescent="0.25">
      <c r="A305" s="191"/>
      <c r="B305" s="192"/>
      <c r="C305" s="192"/>
      <c r="D305" s="192"/>
      <c r="E305" s="193"/>
      <c r="F305" s="193"/>
      <c r="G305" s="193"/>
      <c r="H305" s="193"/>
      <c r="I305" s="193"/>
      <c r="J305" s="193"/>
      <c r="K305" s="193"/>
      <c r="L305" s="193"/>
      <c r="M305" s="194"/>
      <c r="N305" s="195"/>
      <c r="O305" s="195"/>
      <c r="P305" s="194"/>
      <c r="Q305" s="195"/>
      <c r="R305" s="195"/>
      <c r="S305" s="157"/>
      <c r="T305" s="157"/>
      <c r="U305" s="158"/>
    </row>
    <row r="306" spans="1:21" s="184" customFormat="1" ht="22.15" customHeight="1" x14ac:dyDescent="0.25">
      <c r="A306" s="196" t="s">
        <v>445</v>
      </c>
      <c r="B306" s="197"/>
      <c r="C306" s="197"/>
      <c r="D306" s="198"/>
      <c r="E306" s="199"/>
      <c r="F306" s="199"/>
      <c r="G306" s="199"/>
      <c r="H306" s="199"/>
      <c r="I306" s="199"/>
      <c r="J306" s="199"/>
      <c r="K306" s="199"/>
      <c r="L306" s="197"/>
      <c r="M306" s="200"/>
      <c r="N306" s="200"/>
      <c r="O306" s="200"/>
      <c r="P306" s="181"/>
      <c r="Q306" s="181"/>
      <c r="R306" s="181"/>
      <c r="S306" s="181"/>
      <c r="T306" s="186"/>
      <c r="U306" s="183"/>
    </row>
    <row r="307" spans="1:21" s="184" customFormat="1" ht="19.899999999999999" customHeight="1" x14ac:dyDescent="0.25">
      <c r="A307" s="196" t="s">
        <v>446</v>
      </c>
      <c r="B307" s="197"/>
      <c r="C307" s="197"/>
      <c r="D307" s="198"/>
      <c r="E307" s="199"/>
      <c r="F307" s="199"/>
      <c r="G307" s="199"/>
      <c r="H307" s="199"/>
      <c r="I307" s="199"/>
      <c r="J307" s="199"/>
      <c r="K307" s="199"/>
      <c r="L307" s="197"/>
      <c r="M307" s="200"/>
      <c r="N307" s="200"/>
      <c r="O307" s="200"/>
      <c r="P307" s="181"/>
      <c r="Q307" s="181"/>
      <c r="R307" s="181"/>
      <c r="S307" s="181"/>
      <c r="T307" s="186"/>
      <c r="U307" s="183"/>
    </row>
    <row r="308" spans="1:21" s="184" customFormat="1" ht="18" customHeight="1" thickBot="1" x14ac:dyDescent="0.3">
      <c r="A308" s="201" t="s">
        <v>447</v>
      </c>
      <c r="B308" s="202"/>
      <c r="C308" s="202"/>
      <c r="D308" s="203"/>
      <c r="E308" s="204"/>
      <c r="F308" s="204"/>
      <c r="G308" s="204"/>
      <c r="H308" s="204"/>
      <c r="I308" s="204"/>
      <c r="J308" s="204"/>
      <c r="K308" s="204"/>
      <c r="L308" s="202"/>
      <c r="M308" s="205"/>
      <c r="N308" s="205"/>
      <c r="O308" s="205"/>
      <c r="P308" s="206"/>
      <c r="Q308" s="206"/>
      <c r="R308" s="206"/>
      <c r="S308" s="206"/>
      <c r="T308" s="207"/>
      <c r="U308" s="208"/>
    </row>
    <row r="309" spans="1:21" s="184" customFormat="1" ht="34.9" customHeight="1" thickTop="1" x14ac:dyDescent="0.25">
      <c r="A309" s="209"/>
      <c r="B309" s="210"/>
      <c r="C309" s="210"/>
      <c r="D309" s="211"/>
      <c r="E309" s="212"/>
      <c r="F309" s="212"/>
      <c r="G309" s="212"/>
      <c r="H309" s="212"/>
      <c r="I309" s="212"/>
      <c r="J309" s="212"/>
      <c r="K309" s="212"/>
      <c r="L309" s="200"/>
      <c r="M309" s="200"/>
      <c r="N309" s="200"/>
      <c r="O309" s="181"/>
      <c r="P309" s="181"/>
      <c r="Q309" s="181"/>
      <c r="R309" s="181"/>
      <c r="S309" s="186"/>
      <c r="T309" s="213"/>
    </row>
  </sheetData>
  <mergeCells count="3">
    <mergeCell ref="B6:D6"/>
    <mergeCell ref="B165:D165"/>
    <mergeCell ref="B235:D235"/>
  </mergeCells>
  <pageMargins left="0.7" right="0.7" top="0.78740157499999996" bottom="0.78740157499999996" header="0.3" footer="0.3"/>
  <pageSetup paperSize="9"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4"/>
  <sheetViews>
    <sheetView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C9" sqref="C9"/>
    </sheetView>
  </sheetViews>
  <sheetFormatPr baseColWidth="10" defaultRowHeight="12.75" x14ac:dyDescent="0.2"/>
  <cols>
    <col min="1" max="1" width="6.7109375" style="233" customWidth="1"/>
    <col min="2" max="2" width="11.42578125" style="249" customWidth="1"/>
    <col min="3" max="3" width="33.5703125" style="236" customWidth="1"/>
    <col min="4" max="4" width="2.42578125" style="236" customWidth="1"/>
    <col min="5" max="5" width="8.5703125" style="275" customWidth="1"/>
    <col min="6" max="6" width="37.7109375" style="276" customWidth="1"/>
    <col min="7" max="7" width="2.42578125" style="236" customWidth="1"/>
    <col min="8" max="256" width="11.42578125" style="236"/>
    <col min="257" max="257" width="6.7109375" style="236" customWidth="1"/>
    <col min="258" max="258" width="11.42578125" style="236" customWidth="1"/>
    <col min="259" max="259" width="33.5703125" style="236" customWidth="1"/>
    <col min="260" max="260" width="2.42578125" style="236" customWidth="1"/>
    <col min="261" max="261" width="8.5703125" style="236" customWidth="1"/>
    <col min="262" max="262" width="37.7109375" style="236" customWidth="1"/>
    <col min="263" max="263" width="2.42578125" style="236" customWidth="1"/>
    <col min="264" max="512" width="11.42578125" style="236"/>
    <col min="513" max="513" width="6.7109375" style="236" customWidth="1"/>
    <col min="514" max="514" width="11.42578125" style="236" customWidth="1"/>
    <col min="515" max="515" width="33.5703125" style="236" customWidth="1"/>
    <col min="516" max="516" width="2.42578125" style="236" customWidth="1"/>
    <col min="517" max="517" width="8.5703125" style="236" customWidth="1"/>
    <col min="518" max="518" width="37.7109375" style="236" customWidth="1"/>
    <col min="519" max="519" width="2.42578125" style="236" customWidth="1"/>
    <col min="520" max="768" width="11.42578125" style="236"/>
    <col min="769" max="769" width="6.7109375" style="236" customWidth="1"/>
    <col min="770" max="770" width="11.42578125" style="236" customWidth="1"/>
    <col min="771" max="771" width="33.5703125" style="236" customWidth="1"/>
    <col min="772" max="772" width="2.42578125" style="236" customWidth="1"/>
    <col min="773" max="773" width="8.5703125" style="236" customWidth="1"/>
    <col min="774" max="774" width="37.7109375" style="236" customWidth="1"/>
    <col min="775" max="775" width="2.42578125" style="236" customWidth="1"/>
    <col min="776" max="1024" width="11.42578125" style="236"/>
    <col min="1025" max="1025" width="6.7109375" style="236" customWidth="1"/>
    <col min="1026" max="1026" width="11.42578125" style="236" customWidth="1"/>
    <col min="1027" max="1027" width="33.5703125" style="236" customWidth="1"/>
    <col min="1028" max="1028" width="2.42578125" style="236" customWidth="1"/>
    <col min="1029" max="1029" width="8.5703125" style="236" customWidth="1"/>
    <col min="1030" max="1030" width="37.7109375" style="236" customWidth="1"/>
    <col min="1031" max="1031" width="2.42578125" style="236" customWidth="1"/>
    <col min="1032" max="1280" width="11.42578125" style="236"/>
    <col min="1281" max="1281" width="6.7109375" style="236" customWidth="1"/>
    <col min="1282" max="1282" width="11.42578125" style="236" customWidth="1"/>
    <col min="1283" max="1283" width="33.5703125" style="236" customWidth="1"/>
    <col min="1284" max="1284" width="2.42578125" style="236" customWidth="1"/>
    <col min="1285" max="1285" width="8.5703125" style="236" customWidth="1"/>
    <col min="1286" max="1286" width="37.7109375" style="236" customWidth="1"/>
    <col min="1287" max="1287" width="2.42578125" style="236" customWidth="1"/>
    <col min="1288" max="1536" width="11.42578125" style="236"/>
    <col min="1537" max="1537" width="6.7109375" style="236" customWidth="1"/>
    <col min="1538" max="1538" width="11.42578125" style="236" customWidth="1"/>
    <col min="1539" max="1539" width="33.5703125" style="236" customWidth="1"/>
    <col min="1540" max="1540" width="2.42578125" style="236" customWidth="1"/>
    <col min="1541" max="1541" width="8.5703125" style="236" customWidth="1"/>
    <col min="1542" max="1542" width="37.7109375" style="236" customWidth="1"/>
    <col min="1543" max="1543" width="2.42578125" style="236" customWidth="1"/>
    <col min="1544" max="1792" width="11.42578125" style="236"/>
    <col min="1793" max="1793" width="6.7109375" style="236" customWidth="1"/>
    <col min="1794" max="1794" width="11.42578125" style="236" customWidth="1"/>
    <col min="1795" max="1795" width="33.5703125" style="236" customWidth="1"/>
    <col min="1796" max="1796" width="2.42578125" style="236" customWidth="1"/>
    <col min="1797" max="1797" width="8.5703125" style="236" customWidth="1"/>
    <col min="1798" max="1798" width="37.7109375" style="236" customWidth="1"/>
    <col min="1799" max="1799" width="2.42578125" style="236" customWidth="1"/>
    <col min="1800" max="2048" width="11.42578125" style="236"/>
    <col min="2049" max="2049" width="6.7109375" style="236" customWidth="1"/>
    <col min="2050" max="2050" width="11.42578125" style="236" customWidth="1"/>
    <col min="2051" max="2051" width="33.5703125" style="236" customWidth="1"/>
    <col min="2052" max="2052" width="2.42578125" style="236" customWidth="1"/>
    <col min="2053" max="2053" width="8.5703125" style="236" customWidth="1"/>
    <col min="2054" max="2054" width="37.7109375" style="236" customWidth="1"/>
    <col min="2055" max="2055" width="2.42578125" style="236" customWidth="1"/>
    <col min="2056" max="2304" width="11.42578125" style="236"/>
    <col min="2305" max="2305" width="6.7109375" style="236" customWidth="1"/>
    <col min="2306" max="2306" width="11.42578125" style="236" customWidth="1"/>
    <col min="2307" max="2307" width="33.5703125" style="236" customWidth="1"/>
    <col min="2308" max="2308" width="2.42578125" style="236" customWidth="1"/>
    <col min="2309" max="2309" width="8.5703125" style="236" customWidth="1"/>
    <col min="2310" max="2310" width="37.7109375" style="236" customWidth="1"/>
    <col min="2311" max="2311" width="2.42578125" style="236" customWidth="1"/>
    <col min="2312" max="2560" width="11.42578125" style="236"/>
    <col min="2561" max="2561" width="6.7109375" style="236" customWidth="1"/>
    <col min="2562" max="2562" width="11.42578125" style="236" customWidth="1"/>
    <col min="2563" max="2563" width="33.5703125" style="236" customWidth="1"/>
    <col min="2564" max="2564" width="2.42578125" style="236" customWidth="1"/>
    <col min="2565" max="2565" width="8.5703125" style="236" customWidth="1"/>
    <col min="2566" max="2566" width="37.7109375" style="236" customWidth="1"/>
    <col min="2567" max="2567" width="2.42578125" style="236" customWidth="1"/>
    <col min="2568" max="2816" width="11.42578125" style="236"/>
    <col min="2817" max="2817" width="6.7109375" style="236" customWidth="1"/>
    <col min="2818" max="2818" width="11.42578125" style="236" customWidth="1"/>
    <col min="2819" max="2819" width="33.5703125" style="236" customWidth="1"/>
    <col min="2820" max="2820" width="2.42578125" style="236" customWidth="1"/>
    <col min="2821" max="2821" width="8.5703125" style="236" customWidth="1"/>
    <col min="2822" max="2822" width="37.7109375" style="236" customWidth="1"/>
    <col min="2823" max="2823" width="2.42578125" style="236" customWidth="1"/>
    <col min="2824" max="3072" width="11.42578125" style="236"/>
    <col min="3073" max="3073" width="6.7109375" style="236" customWidth="1"/>
    <col min="3074" max="3074" width="11.42578125" style="236" customWidth="1"/>
    <col min="3075" max="3075" width="33.5703125" style="236" customWidth="1"/>
    <col min="3076" max="3076" width="2.42578125" style="236" customWidth="1"/>
    <col min="3077" max="3077" width="8.5703125" style="236" customWidth="1"/>
    <col min="3078" max="3078" width="37.7109375" style="236" customWidth="1"/>
    <col min="3079" max="3079" width="2.42578125" style="236" customWidth="1"/>
    <col min="3080" max="3328" width="11.42578125" style="236"/>
    <col min="3329" max="3329" width="6.7109375" style="236" customWidth="1"/>
    <col min="3330" max="3330" width="11.42578125" style="236" customWidth="1"/>
    <col min="3331" max="3331" width="33.5703125" style="236" customWidth="1"/>
    <col min="3332" max="3332" width="2.42578125" style="236" customWidth="1"/>
    <col min="3333" max="3333" width="8.5703125" style="236" customWidth="1"/>
    <col min="3334" max="3334" width="37.7109375" style="236" customWidth="1"/>
    <col min="3335" max="3335" width="2.42578125" style="236" customWidth="1"/>
    <col min="3336" max="3584" width="11.42578125" style="236"/>
    <col min="3585" max="3585" width="6.7109375" style="236" customWidth="1"/>
    <col min="3586" max="3586" width="11.42578125" style="236" customWidth="1"/>
    <col min="3587" max="3587" width="33.5703125" style="236" customWidth="1"/>
    <col min="3588" max="3588" width="2.42578125" style="236" customWidth="1"/>
    <col min="3589" max="3589" width="8.5703125" style="236" customWidth="1"/>
    <col min="3590" max="3590" width="37.7109375" style="236" customWidth="1"/>
    <col min="3591" max="3591" width="2.42578125" style="236" customWidth="1"/>
    <col min="3592" max="3840" width="11.42578125" style="236"/>
    <col min="3841" max="3841" width="6.7109375" style="236" customWidth="1"/>
    <col min="3842" max="3842" width="11.42578125" style="236" customWidth="1"/>
    <col min="3843" max="3843" width="33.5703125" style="236" customWidth="1"/>
    <col min="3844" max="3844" width="2.42578125" style="236" customWidth="1"/>
    <col min="3845" max="3845" width="8.5703125" style="236" customWidth="1"/>
    <col min="3846" max="3846" width="37.7109375" style="236" customWidth="1"/>
    <col min="3847" max="3847" width="2.42578125" style="236" customWidth="1"/>
    <col min="3848" max="4096" width="11.42578125" style="236"/>
    <col min="4097" max="4097" width="6.7109375" style="236" customWidth="1"/>
    <col min="4098" max="4098" width="11.42578125" style="236" customWidth="1"/>
    <col min="4099" max="4099" width="33.5703125" style="236" customWidth="1"/>
    <col min="4100" max="4100" width="2.42578125" style="236" customWidth="1"/>
    <col min="4101" max="4101" width="8.5703125" style="236" customWidth="1"/>
    <col min="4102" max="4102" width="37.7109375" style="236" customWidth="1"/>
    <col min="4103" max="4103" width="2.42578125" style="236" customWidth="1"/>
    <col min="4104" max="4352" width="11.42578125" style="236"/>
    <col min="4353" max="4353" width="6.7109375" style="236" customWidth="1"/>
    <col min="4354" max="4354" width="11.42578125" style="236" customWidth="1"/>
    <col min="4355" max="4355" width="33.5703125" style="236" customWidth="1"/>
    <col min="4356" max="4356" width="2.42578125" style="236" customWidth="1"/>
    <col min="4357" max="4357" width="8.5703125" style="236" customWidth="1"/>
    <col min="4358" max="4358" width="37.7109375" style="236" customWidth="1"/>
    <col min="4359" max="4359" width="2.42578125" style="236" customWidth="1"/>
    <col min="4360" max="4608" width="11.42578125" style="236"/>
    <col min="4609" max="4609" width="6.7109375" style="236" customWidth="1"/>
    <col min="4610" max="4610" width="11.42578125" style="236" customWidth="1"/>
    <col min="4611" max="4611" width="33.5703125" style="236" customWidth="1"/>
    <col min="4612" max="4612" width="2.42578125" style="236" customWidth="1"/>
    <col min="4613" max="4613" width="8.5703125" style="236" customWidth="1"/>
    <col min="4614" max="4614" width="37.7109375" style="236" customWidth="1"/>
    <col min="4615" max="4615" width="2.42578125" style="236" customWidth="1"/>
    <col min="4616" max="4864" width="11.42578125" style="236"/>
    <col min="4865" max="4865" width="6.7109375" style="236" customWidth="1"/>
    <col min="4866" max="4866" width="11.42578125" style="236" customWidth="1"/>
    <col min="4867" max="4867" width="33.5703125" style="236" customWidth="1"/>
    <col min="4868" max="4868" width="2.42578125" style="236" customWidth="1"/>
    <col min="4869" max="4869" width="8.5703125" style="236" customWidth="1"/>
    <col min="4870" max="4870" width="37.7109375" style="236" customWidth="1"/>
    <col min="4871" max="4871" width="2.42578125" style="236" customWidth="1"/>
    <col min="4872" max="5120" width="11.42578125" style="236"/>
    <col min="5121" max="5121" width="6.7109375" style="236" customWidth="1"/>
    <col min="5122" max="5122" width="11.42578125" style="236" customWidth="1"/>
    <col min="5123" max="5123" width="33.5703125" style="236" customWidth="1"/>
    <col min="5124" max="5124" width="2.42578125" style="236" customWidth="1"/>
    <col min="5125" max="5125" width="8.5703125" style="236" customWidth="1"/>
    <col min="5126" max="5126" width="37.7109375" style="236" customWidth="1"/>
    <col min="5127" max="5127" width="2.42578125" style="236" customWidth="1"/>
    <col min="5128" max="5376" width="11.42578125" style="236"/>
    <col min="5377" max="5377" width="6.7109375" style="236" customWidth="1"/>
    <col min="5378" max="5378" width="11.42578125" style="236" customWidth="1"/>
    <col min="5379" max="5379" width="33.5703125" style="236" customWidth="1"/>
    <col min="5380" max="5380" width="2.42578125" style="236" customWidth="1"/>
    <col min="5381" max="5381" width="8.5703125" style="236" customWidth="1"/>
    <col min="5382" max="5382" width="37.7109375" style="236" customWidth="1"/>
    <col min="5383" max="5383" width="2.42578125" style="236" customWidth="1"/>
    <col min="5384" max="5632" width="11.42578125" style="236"/>
    <col min="5633" max="5633" width="6.7109375" style="236" customWidth="1"/>
    <col min="5634" max="5634" width="11.42578125" style="236" customWidth="1"/>
    <col min="5635" max="5635" width="33.5703125" style="236" customWidth="1"/>
    <col min="5636" max="5636" width="2.42578125" style="236" customWidth="1"/>
    <col min="5637" max="5637" width="8.5703125" style="236" customWidth="1"/>
    <col min="5638" max="5638" width="37.7109375" style="236" customWidth="1"/>
    <col min="5639" max="5639" width="2.42578125" style="236" customWidth="1"/>
    <col min="5640" max="5888" width="11.42578125" style="236"/>
    <col min="5889" max="5889" width="6.7109375" style="236" customWidth="1"/>
    <col min="5890" max="5890" width="11.42578125" style="236" customWidth="1"/>
    <col min="5891" max="5891" width="33.5703125" style="236" customWidth="1"/>
    <col min="5892" max="5892" width="2.42578125" style="236" customWidth="1"/>
    <col min="5893" max="5893" width="8.5703125" style="236" customWidth="1"/>
    <col min="5894" max="5894" width="37.7109375" style="236" customWidth="1"/>
    <col min="5895" max="5895" width="2.42578125" style="236" customWidth="1"/>
    <col min="5896" max="6144" width="11.42578125" style="236"/>
    <col min="6145" max="6145" width="6.7109375" style="236" customWidth="1"/>
    <col min="6146" max="6146" width="11.42578125" style="236" customWidth="1"/>
    <col min="6147" max="6147" width="33.5703125" style="236" customWidth="1"/>
    <col min="6148" max="6148" width="2.42578125" style="236" customWidth="1"/>
    <col min="6149" max="6149" width="8.5703125" style="236" customWidth="1"/>
    <col min="6150" max="6150" width="37.7109375" style="236" customWidth="1"/>
    <col min="6151" max="6151" width="2.42578125" style="236" customWidth="1"/>
    <col min="6152" max="6400" width="11.42578125" style="236"/>
    <col min="6401" max="6401" width="6.7109375" style="236" customWidth="1"/>
    <col min="6402" max="6402" width="11.42578125" style="236" customWidth="1"/>
    <col min="6403" max="6403" width="33.5703125" style="236" customWidth="1"/>
    <col min="6404" max="6404" width="2.42578125" style="236" customWidth="1"/>
    <col min="6405" max="6405" width="8.5703125" style="236" customWidth="1"/>
    <col min="6406" max="6406" width="37.7109375" style="236" customWidth="1"/>
    <col min="6407" max="6407" width="2.42578125" style="236" customWidth="1"/>
    <col min="6408" max="6656" width="11.42578125" style="236"/>
    <col min="6657" max="6657" width="6.7109375" style="236" customWidth="1"/>
    <col min="6658" max="6658" width="11.42578125" style="236" customWidth="1"/>
    <col min="6659" max="6659" width="33.5703125" style="236" customWidth="1"/>
    <col min="6660" max="6660" width="2.42578125" style="236" customWidth="1"/>
    <col min="6661" max="6661" width="8.5703125" style="236" customWidth="1"/>
    <col min="6662" max="6662" width="37.7109375" style="236" customWidth="1"/>
    <col min="6663" max="6663" width="2.42578125" style="236" customWidth="1"/>
    <col min="6664" max="6912" width="11.42578125" style="236"/>
    <col min="6913" max="6913" width="6.7109375" style="236" customWidth="1"/>
    <col min="6914" max="6914" width="11.42578125" style="236" customWidth="1"/>
    <col min="6915" max="6915" width="33.5703125" style="236" customWidth="1"/>
    <col min="6916" max="6916" width="2.42578125" style="236" customWidth="1"/>
    <col min="6917" max="6917" width="8.5703125" style="236" customWidth="1"/>
    <col min="6918" max="6918" width="37.7109375" style="236" customWidth="1"/>
    <col min="6919" max="6919" width="2.42578125" style="236" customWidth="1"/>
    <col min="6920" max="7168" width="11.42578125" style="236"/>
    <col min="7169" max="7169" width="6.7109375" style="236" customWidth="1"/>
    <col min="7170" max="7170" width="11.42578125" style="236" customWidth="1"/>
    <col min="7171" max="7171" width="33.5703125" style="236" customWidth="1"/>
    <col min="7172" max="7172" width="2.42578125" style="236" customWidth="1"/>
    <col min="7173" max="7173" width="8.5703125" style="236" customWidth="1"/>
    <col min="7174" max="7174" width="37.7109375" style="236" customWidth="1"/>
    <col min="7175" max="7175" width="2.42578125" style="236" customWidth="1"/>
    <col min="7176" max="7424" width="11.42578125" style="236"/>
    <col min="7425" max="7425" width="6.7109375" style="236" customWidth="1"/>
    <col min="7426" max="7426" width="11.42578125" style="236" customWidth="1"/>
    <col min="7427" max="7427" width="33.5703125" style="236" customWidth="1"/>
    <col min="7428" max="7428" width="2.42578125" style="236" customWidth="1"/>
    <col min="7429" max="7429" width="8.5703125" style="236" customWidth="1"/>
    <col min="7430" max="7430" width="37.7109375" style="236" customWidth="1"/>
    <col min="7431" max="7431" width="2.42578125" style="236" customWidth="1"/>
    <col min="7432" max="7680" width="11.42578125" style="236"/>
    <col min="7681" max="7681" width="6.7109375" style="236" customWidth="1"/>
    <col min="7682" max="7682" width="11.42578125" style="236" customWidth="1"/>
    <col min="7683" max="7683" width="33.5703125" style="236" customWidth="1"/>
    <col min="7684" max="7684" width="2.42578125" style="236" customWidth="1"/>
    <col min="7685" max="7685" width="8.5703125" style="236" customWidth="1"/>
    <col min="7686" max="7686" width="37.7109375" style="236" customWidth="1"/>
    <col min="7687" max="7687" width="2.42578125" style="236" customWidth="1"/>
    <col min="7688" max="7936" width="11.42578125" style="236"/>
    <col min="7937" max="7937" width="6.7109375" style="236" customWidth="1"/>
    <col min="7938" max="7938" width="11.42578125" style="236" customWidth="1"/>
    <col min="7939" max="7939" width="33.5703125" style="236" customWidth="1"/>
    <col min="7940" max="7940" width="2.42578125" style="236" customWidth="1"/>
    <col min="7941" max="7941" width="8.5703125" style="236" customWidth="1"/>
    <col min="7942" max="7942" width="37.7109375" style="236" customWidth="1"/>
    <col min="7943" max="7943" width="2.42578125" style="236" customWidth="1"/>
    <col min="7944" max="8192" width="11.42578125" style="236"/>
    <col min="8193" max="8193" width="6.7109375" style="236" customWidth="1"/>
    <col min="8194" max="8194" width="11.42578125" style="236" customWidth="1"/>
    <col min="8195" max="8195" width="33.5703125" style="236" customWidth="1"/>
    <col min="8196" max="8196" width="2.42578125" style="236" customWidth="1"/>
    <col min="8197" max="8197" width="8.5703125" style="236" customWidth="1"/>
    <col min="8198" max="8198" width="37.7109375" style="236" customWidth="1"/>
    <col min="8199" max="8199" width="2.42578125" style="236" customWidth="1"/>
    <col min="8200" max="8448" width="11.42578125" style="236"/>
    <col min="8449" max="8449" width="6.7109375" style="236" customWidth="1"/>
    <col min="8450" max="8450" width="11.42578125" style="236" customWidth="1"/>
    <col min="8451" max="8451" width="33.5703125" style="236" customWidth="1"/>
    <col min="8452" max="8452" width="2.42578125" style="236" customWidth="1"/>
    <col min="8453" max="8453" width="8.5703125" style="236" customWidth="1"/>
    <col min="8454" max="8454" width="37.7109375" style="236" customWidth="1"/>
    <col min="8455" max="8455" width="2.42578125" style="236" customWidth="1"/>
    <col min="8456" max="8704" width="11.42578125" style="236"/>
    <col min="8705" max="8705" width="6.7109375" style="236" customWidth="1"/>
    <col min="8706" max="8706" width="11.42578125" style="236" customWidth="1"/>
    <col min="8707" max="8707" width="33.5703125" style="236" customWidth="1"/>
    <col min="8708" max="8708" width="2.42578125" style="236" customWidth="1"/>
    <col min="8709" max="8709" width="8.5703125" style="236" customWidth="1"/>
    <col min="8710" max="8710" width="37.7109375" style="236" customWidth="1"/>
    <col min="8711" max="8711" width="2.42578125" style="236" customWidth="1"/>
    <col min="8712" max="8960" width="11.42578125" style="236"/>
    <col min="8961" max="8961" width="6.7109375" style="236" customWidth="1"/>
    <col min="8962" max="8962" width="11.42578125" style="236" customWidth="1"/>
    <col min="8963" max="8963" width="33.5703125" style="236" customWidth="1"/>
    <col min="8964" max="8964" width="2.42578125" style="236" customWidth="1"/>
    <col min="8965" max="8965" width="8.5703125" style="236" customWidth="1"/>
    <col min="8966" max="8966" width="37.7109375" style="236" customWidth="1"/>
    <col min="8967" max="8967" width="2.42578125" style="236" customWidth="1"/>
    <col min="8968" max="9216" width="11.42578125" style="236"/>
    <col min="9217" max="9217" width="6.7109375" style="236" customWidth="1"/>
    <col min="9218" max="9218" width="11.42578125" style="236" customWidth="1"/>
    <col min="9219" max="9219" width="33.5703125" style="236" customWidth="1"/>
    <col min="9220" max="9220" width="2.42578125" style="236" customWidth="1"/>
    <col min="9221" max="9221" width="8.5703125" style="236" customWidth="1"/>
    <col min="9222" max="9222" width="37.7109375" style="236" customWidth="1"/>
    <col min="9223" max="9223" width="2.42578125" style="236" customWidth="1"/>
    <col min="9224" max="9472" width="11.42578125" style="236"/>
    <col min="9473" max="9473" width="6.7109375" style="236" customWidth="1"/>
    <col min="9474" max="9474" width="11.42578125" style="236" customWidth="1"/>
    <col min="9475" max="9475" width="33.5703125" style="236" customWidth="1"/>
    <col min="9476" max="9476" width="2.42578125" style="236" customWidth="1"/>
    <col min="9477" max="9477" width="8.5703125" style="236" customWidth="1"/>
    <col min="9478" max="9478" width="37.7109375" style="236" customWidth="1"/>
    <col min="9479" max="9479" width="2.42578125" style="236" customWidth="1"/>
    <col min="9480" max="9728" width="11.42578125" style="236"/>
    <col min="9729" max="9729" width="6.7109375" style="236" customWidth="1"/>
    <col min="9730" max="9730" width="11.42578125" style="236" customWidth="1"/>
    <col min="9731" max="9731" width="33.5703125" style="236" customWidth="1"/>
    <col min="9732" max="9732" width="2.42578125" style="236" customWidth="1"/>
    <col min="9733" max="9733" width="8.5703125" style="236" customWidth="1"/>
    <col min="9734" max="9734" width="37.7109375" style="236" customWidth="1"/>
    <col min="9735" max="9735" width="2.42578125" style="236" customWidth="1"/>
    <col min="9736" max="9984" width="11.42578125" style="236"/>
    <col min="9985" max="9985" width="6.7109375" style="236" customWidth="1"/>
    <col min="9986" max="9986" width="11.42578125" style="236" customWidth="1"/>
    <col min="9987" max="9987" width="33.5703125" style="236" customWidth="1"/>
    <col min="9988" max="9988" width="2.42578125" style="236" customWidth="1"/>
    <col min="9989" max="9989" width="8.5703125" style="236" customWidth="1"/>
    <col min="9990" max="9990" width="37.7109375" style="236" customWidth="1"/>
    <col min="9991" max="9991" width="2.42578125" style="236" customWidth="1"/>
    <col min="9992" max="10240" width="11.42578125" style="236"/>
    <col min="10241" max="10241" width="6.7109375" style="236" customWidth="1"/>
    <col min="10242" max="10242" width="11.42578125" style="236" customWidth="1"/>
    <col min="10243" max="10243" width="33.5703125" style="236" customWidth="1"/>
    <col min="10244" max="10244" width="2.42578125" style="236" customWidth="1"/>
    <col min="10245" max="10245" width="8.5703125" style="236" customWidth="1"/>
    <col min="10246" max="10246" width="37.7109375" style="236" customWidth="1"/>
    <col min="10247" max="10247" width="2.42578125" style="236" customWidth="1"/>
    <col min="10248" max="10496" width="11.42578125" style="236"/>
    <col min="10497" max="10497" width="6.7109375" style="236" customWidth="1"/>
    <col min="10498" max="10498" width="11.42578125" style="236" customWidth="1"/>
    <col min="10499" max="10499" width="33.5703125" style="236" customWidth="1"/>
    <col min="10500" max="10500" width="2.42578125" style="236" customWidth="1"/>
    <col min="10501" max="10501" width="8.5703125" style="236" customWidth="1"/>
    <col min="10502" max="10502" width="37.7109375" style="236" customWidth="1"/>
    <col min="10503" max="10503" width="2.42578125" style="236" customWidth="1"/>
    <col min="10504" max="10752" width="11.42578125" style="236"/>
    <col min="10753" max="10753" width="6.7109375" style="236" customWidth="1"/>
    <col min="10754" max="10754" width="11.42578125" style="236" customWidth="1"/>
    <col min="10755" max="10755" width="33.5703125" style="236" customWidth="1"/>
    <col min="10756" max="10756" width="2.42578125" style="236" customWidth="1"/>
    <col min="10757" max="10757" width="8.5703125" style="236" customWidth="1"/>
    <col min="10758" max="10758" width="37.7109375" style="236" customWidth="1"/>
    <col min="10759" max="10759" width="2.42578125" style="236" customWidth="1"/>
    <col min="10760" max="11008" width="11.42578125" style="236"/>
    <col min="11009" max="11009" width="6.7109375" style="236" customWidth="1"/>
    <col min="11010" max="11010" width="11.42578125" style="236" customWidth="1"/>
    <col min="11011" max="11011" width="33.5703125" style="236" customWidth="1"/>
    <col min="11012" max="11012" width="2.42578125" style="236" customWidth="1"/>
    <col min="11013" max="11013" width="8.5703125" style="236" customWidth="1"/>
    <col min="11014" max="11014" width="37.7109375" style="236" customWidth="1"/>
    <col min="11015" max="11015" width="2.42578125" style="236" customWidth="1"/>
    <col min="11016" max="11264" width="11.42578125" style="236"/>
    <col min="11265" max="11265" width="6.7109375" style="236" customWidth="1"/>
    <col min="11266" max="11266" width="11.42578125" style="236" customWidth="1"/>
    <col min="11267" max="11267" width="33.5703125" style="236" customWidth="1"/>
    <col min="11268" max="11268" width="2.42578125" style="236" customWidth="1"/>
    <col min="11269" max="11269" width="8.5703125" style="236" customWidth="1"/>
    <col min="11270" max="11270" width="37.7109375" style="236" customWidth="1"/>
    <col min="11271" max="11271" width="2.42578125" style="236" customWidth="1"/>
    <col min="11272" max="11520" width="11.42578125" style="236"/>
    <col min="11521" max="11521" width="6.7109375" style="236" customWidth="1"/>
    <col min="11522" max="11522" width="11.42578125" style="236" customWidth="1"/>
    <col min="11523" max="11523" width="33.5703125" style="236" customWidth="1"/>
    <col min="11524" max="11524" width="2.42578125" style="236" customWidth="1"/>
    <col min="11525" max="11525" width="8.5703125" style="236" customWidth="1"/>
    <col min="11526" max="11526" width="37.7109375" style="236" customWidth="1"/>
    <col min="11527" max="11527" width="2.42578125" style="236" customWidth="1"/>
    <col min="11528" max="11776" width="11.42578125" style="236"/>
    <col min="11777" max="11777" width="6.7109375" style="236" customWidth="1"/>
    <col min="11778" max="11778" width="11.42578125" style="236" customWidth="1"/>
    <col min="11779" max="11779" width="33.5703125" style="236" customWidth="1"/>
    <col min="11780" max="11780" width="2.42578125" style="236" customWidth="1"/>
    <col min="11781" max="11781" width="8.5703125" style="236" customWidth="1"/>
    <col min="11782" max="11782" width="37.7109375" style="236" customWidth="1"/>
    <col min="11783" max="11783" width="2.42578125" style="236" customWidth="1"/>
    <col min="11784" max="12032" width="11.42578125" style="236"/>
    <col min="12033" max="12033" width="6.7109375" style="236" customWidth="1"/>
    <col min="12034" max="12034" width="11.42578125" style="236" customWidth="1"/>
    <col min="12035" max="12035" width="33.5703125" style="236" customWidth="1"/>
    <col min="12036" max="12036" width="2.42578125" style="236" customWidth="1"/>
    <col min="12037" max="12037" width="8.5703125" style="236" customWidth="1"/>
    <col min="12038" max="12038" width="37.7109375" style="236" customWidth="1"/>
    <col min="12039" max="12039" width="2.42578125" style="236" customWidth="1"/>
    <col min="12040" max="12288" width="11.42578125" style="236"/>
    <col min="12289" max="12289" width="6.7109375" style="236" customWidth="1"/>
    <col min="12290" max="12290" width="11.42578125" style="236" customWidth="1"/>
    <col min="12291" max="12291" width="33.5703125" style="236" customWidth="1"/>
    <col min="12292" max="12292" width="2.42578125" style="236" customWidth="1"/>
    <col min="12293" max="12293" width="8.5703125" style="236" customWidth="1"/>
    <col min="12294" max="12294" width="37.7109375" style="236" customWidth="1"/>
    <col min="12295" max="12295" width="2.42578125" style="236" customWidth="1"/>
    <col min="12296" max="12544" width="11.42578125" style="236"/>
    <col min="12545" max="12545" width="6.7109375" style="236" customWidth="1"/>
    <col min="12546" max="12546" width="11.42578125" style="236" customWidth="1"/>
    <col min="12547" max="12547" width="33.5703125" style="236" customWidth="1"/>
    <col min="12548" max="12548" width="2.42578125" style="236" customWidth="1"/>
    <col min="12549" max="12549" width="8.5703125" style="236" customWidth="1"/>
    <col min="12550" max="12550" width="37.7109375" style="236" customWidth="1"/>
    <col min="12551" max="12551" width="2.42578125" style="236" customWidth="1"/>
    <col min="12552" max="12800" width="11.42578125" style="236"/>
    <col min="12801" max="12801" width="6.7109375" style="236" customWidth="1"/>
    <col min="12802" max="12802" width="11.42578125" style="236" customWidth="1"/>
    <col min="12803" max="12803" width="33.5703125" style="236" customWidth="1"/>
    <col min="12804" max="12804" width="2.42578125" style="236" customWidth="1"/>
    <col min="12805" max="12805" width="8.5703125" style="236" customWidth="1"/>
    <col min="12806" max="12806" width="37.7109375" style="236" customWidth="1"/>
    <col min="12807" max="12807" width="2.42578125" style="236" customWidth="1"/>
    <col min="12808" max="13056" width="11.42578125" style="236"/>
    <col min="13057" max="13057" width="6.7109375" style="236" customWidth="1"/>
    <col min="13058" max="13058" width="11.42578125" style="236" customWidth="1"/>
    <col min="13059" max="13059" width="33.5703125" style="236" customWidth="1"/>
    <col min="13060" max="13060" width="2.42578125" style="236" customWidth="1"/>
    <col min="13061" max="13061" width="8.5703125" style="236" customWidth="1"/>
    <col min="13062" max="13062" width="37.7109375" style="236" customWidth="1"/>
    <col min="13063" max="13063" width="2.42578125" style="236" customWidth="1"/>
    <col min="13064" max="13312" width="11.42578125" style="236"/>
    <col min="13313" max="13313" width="6.7109375" style="236" customWidth="1"/>
    <col min="13314" max="13314" width="11.42578125" style="236" customWidth="1"/>
    <col min="13315" max="13315" width="33.5703125" style="236" customWidth="1"/>
    <col min="13316" max="13316" width="2.42578125" style="236" customWidth="1"/>
    <col min="13317" max="13317" width="8.5703125" style="236" customWidth="1"/>
    <col min="13318" max="13318" width="37.7109375" style="236" customWidth="1"/>
    <col min="13319" max="13319" width="2.42578125" style="236" customWidth="1"/>
    <col min="13320" max="13568" width="11.42578125" style="236"/>
    <col min="13569" max="13569" width="6.7109375" style="236" customWidth="1"/>
    <col min="13570" max="13570" width="11.42578125" style="236" customWidth="1"/>
    <col min="13571" max="13571" width="33.5703125" style="236" customWidth="1"/>
    <col min="13572" max="13572" width="2.42578125" style="236" customWidth="1"/>
    <col min="13573" max="13573" width="8.5703125" style="236" customWidth="1"/>
    <col min="13574" max="13574" width="37.7109375" style="236" customWidth="1"/>
    <col min="13575" max="13575" width="2.42578125" style="236" customWidth="1"/>
    <col min="13576" max="13824" width="11.42578125" style="236"/>
    <col min="13825" max="13825" width="6.7109375" style="236" customWidth="1"/>
    <col min="13826" max="13826" width="11.42578125" style="236" customWidth="1"/>
    <col min="13827" max="13827" width="33.5703125" style="236" customWidth="1"/>
    <col min="13828" max="13828" width="2.42578125" style="236" customWidth="1"/>
    <col min="13829" max="13829" width="8.5703125" style="236" customWidth="1"/>
    <col min="13830" max="13830" width="37.7109375" style="236" customWidth="1"/>
    <col min="13831" max="13831" width="2.42578125" style="236" customWidth="1"/>
    <col min="13832" max="14080" width="11.42578125" style="236"/>
    <col min="14081" max="14081" width="6.7109375" style="236" customWidth="1"/>
    <col min="14082" max="14082" width="11.42578125" style="236" customWidth="1"/>
    <col min="14083" max="14083" width="33.5703125" style="236" customWidth="1"/>
    <col min="14084" max="14084" width="2.42578125" style="236" customWidth="1"/>
    <col min="14085" max="14085" width="8.5703125" style="236" customWidth="1"/>
    <col min="14086" max="14086" width="37.7109375" style="236" customWidth="1"/>
    <col min="14087" max="14087" width="2.42578125" style="236" customWidth="1"/>
    <col min="14088" max="14336" width="11.42578125" style="236"/>
    <col min="14337" max="14337" width="6.7109375" style="236" customWidth="1"/>
    <col min="14338" max="14338" width="11.42578125" style="236" customWidth="1"/>
    <col min="14339" max="14339" width="33.5703125" style="236" customWidth="1"/>
    <col min="14340" max="14340" width="2.42578125" style="236" customWidth="1"/>
    <col min="14341" max="14341" width="8.5703125" style="236" customWidth="1"/>
    <col min="14342" max="14342" width="37.7109375" style="236" customWidth="1"/>
    <col min="14343" max="14343" width="2.42578125" style="236" customWidth="1"/>
    <col min="14344" max="14592" width="11.42578125" style="236"/>
    <col min="14593" max="14593" width="6.7109375" style="236" customWidth="1"/>
    <col min="14594" max="14594" width="11.42578125" style="236" customWidth="1"/>
    <col min="14595" max="14595" width="33.5703125" style="236" customWidth="1"/>
    <col min="14596" max="14596" width="2.42578125" style="236" customWidth="1"/>
    <col min="14597" max="14597" width="8.5703125" style="236" customWidth="1"/>
    <col min="14598" max="14598" width="37.7109375" style="236" customWidth="1"/>
    <col min="14599" max="14599" width="2.42578125" style="236" customWidth="1"/>
    <col min="14600" max="14848" width="11.42578125" style="236"/>
    <col min="14849" max="14849" width="6.7109375" style="236" customWidth="1"/>
    <col min="14850" max="14850" width="11.42578125" style="236" customWidth="1"/>
    <col min="14851" max="14851" width="33.5703125" style="236" customWidth="1"/>
    <col min="14852" max="14852" width="2.42578125" style="236" customWidth="1"/>
    <col min="14853" max="14853" width="8.5703125" style="236" customWidth="1"/>
    <col min="14854" max="14854" width="37.7109375" style="236" customWidth="1"/>
    <col min="14855" max="14855" width="2.42578125" style="236" customWidth="1"/>
    <col min="14856" max="15104" width="11.42578125" style="236"/>
    <col min="15105" max="15105" width="6.7109375" style="236" customWidth="1"/>
    <col min="15106" max="15106" width="11.42578125" style="236" customWidth="1"/>
    <col min="15107" max="15107" width="33.5703125" style="236" customWidth="1"/>
    <col min="15108" max="15108" width="2.42578125" style="236" customWidth="1"/>
    <col min="15109" max="15109" width="8.5703125" style="236" customWidth="1"/>
    <col min="15110" max="15110" width="37.7109375" style="236" customWidth="1"/>
    <col min="15111" max="15111" width="2.42578125" style="236" customWidth="1"/>
    <col min="15112" max="15360" width="11.42578125" style="236"/>
    <col min="15361" max="15361" width="6.7109375" style="236" customWidth="1"/>
    <col min="15362" max="15362" width="11.42578125" style="236" customWidth="1"/>
    <col min="15363" max="15363" width="33.5703125" style="236" customWidth="1"/>
    <col min="15364" max="15364" width="2.42578125" style="236" customWidth="1"/>
    <col min="15365" max="15365" width="8.5703125" style="236" customWidth="1"/>
    <col min="15366" max="15366" width="37.7109375" style="236" customWidth="1"/>
    <col min="15367" max="15367" width="2.42578125" style="236" customWidth="1"/>
    <col min="15368" max="15616" width="11.42578125" style="236"/>
    <col min="15617" max="15617" width="6.7109375" style="236" customWidth="1"/>
    <col min="15618" max="15618" width="11.42578125" style="236" customWidth="1"/>
    <col min="15619" max="15619" width="33.5703125" style="236" customWidth="1"/>
    <col min="15620" max="15620" width="2.42578125" style="236" customWidth="1"/>
    <col min="15621" max="15621" width="8.5703125" style="236" customWidth="1"/>
    <col min="15622" max="15622" width="37.7109375" style="236" customWidth="1"/>
    <col min="15623" max="15623" width="2.42578125" style="236" customWidth="1"/>
    <col min="15624" max="15872" width="11.42578125" style="236"/>
    <col min="15873" max="15873" width="6.7109375" style="236" customWidth="1"/>
    <col min="15874" max="15874" width="11.42578125" style="236" customWidth="1"/>
    <col min="15875" max="15875" width="33.5703125" style="236" customWidth="1"/>
    <col min="15876" max="15876" width="2.42578125" style="236" customWidth="1"/>
    <col min="15877" max="15877" width="8.5703125" style="236" customWidth="1"/>
    <col min="15878" max="15878" width="37.7109375" style="236" customWidth="1"/>
    <col min="15879" max="15879" width="2.42578125" style="236" customWidth="1"/>
    <col min="15880" max="16128" width="11.42578125" style="236"/>
    <col min="16129" max="16129" width="6.7109375" style="236" customWidth="1"/>
    <col min="16130" max="16130" width="11.42578125" style="236" customWidth="1"/>
    <col min="16131" max="16131" width="33.5703125" style="236" customWidth="1"/>
    <col min="16132" max="16132" width="2.42578125" style="236" customWidth="1"/>
    <col min="16133" max="16133" width="8.5703125" style="236" customWidth="1"/>
    <col min="16134" max="16134" width="37.7109375" style="236" customWidth="1"/>
    <col min="16135" max="16135" width="2.42578125" style="236" customWidth="1"/>
    <col min="16136" max="16384" width="11.42578125" style="236"/>
  </cols>
  <sheetData>
    <row r="1" spans="1:6" ht="15" x14ac:dyDescent="0.2">
      <c r="B1" s="234"/>
      <c r="C1" s="235"/>
      <c r="E1" s="237"/>
      <c r="F1" s="238"/>
    </row>
    <row r="2" spans="1:6" ht="18" x14ac:dyDescent="0.25">
      <c r="A2" s="239" t="s">
        <v>814</v>
      </c>
      <c r="B2" s="234"/>
      <c r="C2" s="235"/>
      <c r="E2" s="240"/>
      <c r="F2" s="241"/>
    </row>
    <row r="3" spans="1:6" ht="18.75" thickBot="1" x14ac:dyDescent="0.3">
      <c r="A3" s="242"/>
      <c r="B3" s="234"/>
      <c r="C3" s="235"/>
      <c r="E3" s="240"/>
      <c r="F3" s="241"/>
    </row>
    <row r="4" spans="1:6" ht="16.5" thickTop="1" thickBot="1" x14ac:dyDescent="0.25">
      <c r="A4" s="243"/>
      <c r="B4" s="234"/>
      <c r="C4" s="235"/>
      <c r="E4" s="244" t="s">
        <v>815</v>
      </c>
      <c r="F4" s="245"/>
    </row>
    <row r="5" spans="1:6" s="249" customFormat="1" ht="36" customHeight="1" thickTop="1" x14ac:dyDescent="0.2">
      <c r="A5" s="246" t="s">
        <v>6</v>
      </c>
      <c r="B5" s="247" t="s">
        <v>7</v>
      </c>
      <c r="C5" s="248" t="s">
        <v>816</v>
      </c>
      <c r="E5" s="250" t="s">
        <v>817</v>
      </c>
      <c r="F5" s="251" t="s">
        <v>818</v>
      </c>
    </row>
    <row r="6" spans="1:6" ht="25.15" customHeight="1" x14ac:dyDescent="0.2">
      <c r="A6" s="293">
        <v>1</v>
      </c>
      <c r="B6" s="293" t="s">
        <v>819</v>
      </c>
      <c r="C6" s="252" t="s">
        <v>820</v>
      </c>
      <c r="E6" s="253"/>
      <c r="F6" s="254"/>
    </row>
    <row r="7" spans="1:6" ht="25.15" customHeight="1" x14ac:dyDescent="0.2">
      <c r="A7" s="294"/>
      <c r="B7" s="294"/>
      <c r="C7" s="252" t="s">
        <v>821</v>
      </c>
      <c r="E7" s="253"/>
      <c r="F7" s="254"/>
    </row>
    <row r="8" spans="1:6" ht="25.15" customHeight="1" x14ac:dyDescent="0.2">
      <c r="A8" s="294"/>
      <c r="B8" s="294"/>
      <c r="C8" s="252" t="s">
        <v>822</v>
      </c>
      <c r="E8" s="253"/>
      <c r="F8" s="254"/>
    </row>
    <row r="9" spans="1:6" ht="25.15" customHeight="1" x14ac:dyDescent="0.2">
      <c r="A9" s="294"/>
      <c r="B9" s="294"/>
      <c r="C9" s="252" t="s">
        <v>823</v>
      </c>
      <c r="E9" s="253"/>
      <c r="F9" s="254"/>
    </row>
    <row r="10" spans="1:6" ht="25.15" customHeight="1" x14ac:dyDescent="0.2">
      <c r="A10" s="294"/>
      <c r="B10" s="294"/>
      <c r="C10" s="252" t="s">
        <v>824</v>
      </c>
      <c r="E10" s="253"/>
      <c r="F10" s="254"/>
    </row>
    <row r="11" spans="1:6" ht="25.15" customHeight="1" x14ac:dyDescent="0.2">
      <c r="A11" s="294"/>
      <c r="B11" s="294"/>
      <c r="C11" s="252" t="s">
        <v>825</v>
      </c>
      <c r="E11" s="253"/>
      <c r="F11" s="254"/>
    </row>
    <row r="12" spans="1:6" ht="25.15" customHeight="1" x14ac:dyDescent="0.2">
      <c r="A12" s="294"/>
      <c r="B12" s="294"/>
      <c r="C12" s="252" t="s">
        <v>826</v>
      </c>
      <c r="E12" s="253"/>
      <c r="F12" s="254"/>
    </row>
    <row r="13" spans="1:6" ht="25.15" customHeight="1" x14ac:dyDescent="0.2">
      <c r="A13" s="295"/>
      <c r="B13" s="295"/>
      <c r="C13" s="252" t="s">
        <v>827</v>
      </c>
      <c r="E13" s="253"/>
      <c r="F13" s="254"/>
    </row>
    <row r="14" spans="1:6" ht="25.15" customHeight="1" x14ac:dyDescent="0.2">
      <c r="A14" s="293">
        <v>2</v>
      </c>
      <c r="B14" s="293" t="s">
        <v>828</v>
      </c>
      <c r="C14" s="252" t="s">
        <v>829</v>
      </c>
      <c r="E14" s="253"/>
      <c r="F14" s="254"/>
    </row>
    <row r="15" spans="1:6" ht="25.15" customHeight="1" x14ac:dyDescent="0.2">
      <c r="A15" s="294"/>
      <c r="B15" s="294"/>
      <c r="C15" s="252" t="s">
        <v>830</v>
      </c>
      <c r="E15" s="253"/>
      <c r="F15" s="254"/>
    </row>
    <row r="16" spans="1:6" ht="25.15" customHeight="1" x14ac:dyDescent="0.2">
      <c r="A16" s="294"/>
      <c r="B16" s="294"/>
      <c r="C16" s="252" t="s">
        <v>831</v>
      </c>
      <c r="E16" s="253"/>
      <c r="F16" s="254"/>
    </row>
    <row r="17" spans="1:6" ht="25.15" customHeight="1" x14ac:dyDescent="0.2">
      <c r="A17" s="294"/>
      <c r="B17" s="294"/>
      <c r="C17" s="252" t="s">
        <v>832</v>
      </c>
      <c r="E17" s="253"/>
      <c r="F17" s="254"/>
    </row>
    <row r="18" spans="1:6" ht="25.15" customHeight="1" x14ac:dyDescent="0.2">
      <c r="A18" s="294"/>
      <c r="B18" s="294"/>
      <c r="C18" s="252" t="s">
        <v>833</v>
      </c>
      <c r="E18" s="253"/>
      <c r="F18" s="254"/>
    </row>
    <row r="19" spans="1:6" ht="25.15" customHeight="1" x14ac:dyDescent="0.2">
      <c r="A19" s="294"/>
      <c r="B19" s="294"/>
      <c r="C19" s="252" t="s">
        <v>834</v>
      </c>
      <c r="E19" s="253"/>
      <c r="F19" s="254"/>
    </row>
    <row r="20" spans="1:6" ht="25.15" customHeight="1" x14ac:dyDescent="0.2">
      <c r="A20" s="294"/>
      <c r="B20" s="294"/>
      <c r="C20" s="252" t="s">
        <v>835</v>
      </c>
      <c r="E20" s="253"/>
      <c r="F20" s="254"/>
    </row>
    <row r="21" spans="1:6" ht="25.15" customHeight="1" x14ac:dyDescent="0.2">
      <c r="A21" s="295"/>
      <c r="B21" s="295"/>
      <c r="C21" s="252" t="s">
        <v>836</v>
      </c>
      <c r="E21" s="253"/>
      <c r="F21" s="254"/>
    </row>
    <row r="22" spans="1:6" ht="25.15" customHeight="1" x14ac:dyDescent="0.2">
      <c r="A22" s="293">
        <v>3</v>
      </c>
      <c r="B22" s="293" t="s">
        <v>837</v>
      </c>
      <c r="C22" s="252" t="s">
        <v>838</v>
      </c>
      <c r="E22" s="253"/>
      <c r="F22" s="254"/>
    </row>
    <row r="23" spans="1:6" ht="25.15" customHeight="1" x14ac:dyDescent="0.2">
      <c r="A23" s="294"/>
      <c r="B23" s="294"/>
      <c r="C23" s="252" t="s">
        <v>839</v>
      </c>
      <c r="E23" s="253"/>
      <c r="F23" s="254"/>
    </row>
    <row r="24" spans="1:6" ht="25.15" customHeight="1" x14ac:dyDescent="0.2">
      <c r="A24" s="294"/>
      <c r="B24" s="294"/>
      <c r="C24" s="252" t="s">
        <v>840</v>
      </c>
      <c r="E24" s="253"/>
      <c r="F24" s="254"/>
    </row>
    <row r="25" spans="1:6" ht="25.15" customHeight="1" x14ac:dyDescent="0.2">
      <c r="A25" s="294"/>
      <c r="B25" s="294"/>
      <c r="C25" s="252" t="s">
        <v>841</v>
      </c>
      <c r="E25" s="253"/>
      <c r="F25" s="254"/>
    </row>
    <row r="26" spans="1:6" ht="25.15" customHeight="1" x14ac:dyDescent="0.2">
      <c r="A26" s="294"/>
      <c r="B26" s="294"/>
      <c r="C26" s="252" t="s">
        <v>842</v>
      </c>
      <c r="E26" s="253"/>
      <c r="F26" s="254"/>
    </row>
    <row r="27" spans="1:6" ht="25.15" customHeight="1" x14ac:dyDescent="0.2">
      <c r="A27" s="294"/>
      <c r="B27" s="294"/>
      <c r="C27" s="252" t="s">
        <v>843</v>
      </c>
      <c r="E27" s="253"/>
      <c r="F27" s="254"/>
    </row>
    <row r="28" spans="1:6" ht="25.15" customHeight="1" x14ac:dyDescent="0.2">
      <c r="A28" s="294"/>
      <c r="B28" s="294"/>
      <c r="C28" s="252" t="s">
        <v>844</v>
      </c>
      <c r="E28" s="253"/>
      <c r="F28" s="254"/>
    </row>
    <row r="29" spans="1:6" ht="25.15" customHeight="1" x14ac:dyDescent="0.2">
      <c r="A29" s="294"/>
      <c r="B29" s="294"/>
      <c r="C29" s="252" t="s">
        <v>845</v>
      </c>
      <c r="E29" s="253"/>
      <c r="F29" s="254"/>
    </row>
    <row r="30" spans="1:6" ht="25.15" customHeight="1" x14ac:dyDescent="0.2">
      <c r="A30" s="295"/>
      <c r="B30" s="295"/>
      <c r="C30" s="252" t="s">
        <v>846</v>
      </c>
      <c r="E30" s="253"/>
      <c r="F30" s="254"/>
    </row>
    <row r="31" spans="1:6" ht="25.15" customHeight="1" x14ac:dyDescent="0.2">
      <c r="A31" s="255">
        <v>4</v>
      </c>
      <c r="B31" s="256" t="s">
        <v>194</v>
      </c>
      <c r="C31" s="252" t="s">
        <v>847</v>
      </c>
      <c r="E31" s="253"/>
      <c r="F31" s="254"/>
    </row>
    <row r="32" spans="1:6" ht="25.15" customHeight="1" x14ac:dyDescent="0.2">
      <c r="A32" s="257"/>
      <c r="B32" s="258"/>
      <c r="C32" s="252" t="s">
        <v>848</v>
      </c>
      <c r="E32" s="253"/>
      <c r="F32" s="254"/>
    </row>
    <row r="33" spans="1:6" ht="25.15" customHeight="1" x14ac:dyDescent="0.2">
      <c r="A33" s="257"/>
      <c r="B33" s="258"/>
      <c r="C33" s="259" t="s">
        <v>849</v>
      </c>
      <c r="E33" s="253"/>
      <c r="F33" s="254"/>
    </row>
    <row r="34" spans="1:6" ht="25.15" customHeight="1" x14ac:dyDescent="0.2">
      <c r="A34" s="257"/>
      <c r="B34" s="258"/>
      <c r="C34" s="259" t="s">
        <v>850</v>
      </c>
      <c r="E34" s="253"/>
      <c r="F34" s="254"/>
    </row>
    <row r="35" spans="1:6" ht="25.15" customHeight="1" x14ac:dyDescent="0.2">
      <c r="A35" s="257"/>
      <c r="B35" s="258"/>
      <c r="C35" s="252" t="s">
        <v>851</v>
      </c>
      <c r="E35" s="253"/>
      <c r="F35" s="254"/>
    </row>
    <row r="36" spans="1:6" ht="25.15" customHeight="1" x14ac:dyDescent="0.2">
      <c r="A36" s="257"/>
      <c r="B36" s="258"/>
      <c r="C36" s="252" t="s">
        <v>852</v>
      </c>
      <c r="E36" s="253"/>
      <c r="F36" s="254"/>
    </row>
    <row r="37" spans="1:6" ht="25.15" customHeight="1" x14ac:dyDescent="0.2">
      <c r="A37" s="257"/>
      <c r="B37" s="258"/>
      <c r="C37" s="259" t="s">
        <v>853</v>
      </c>
      <c r="E37" s="253"/>
      <c r="F37" s="254"/>
    </row>
    <row r="38" spans="1:6" ht="25.15" customHeight="1" x14ac:dyDescent="0.2">
      <c r="A38" s="257"/>
      <c r="B38" s="258"/>
      <c r="C38" s="259" t="s">
        <v>854</v>
      </c>
      <c r="E38" s="253"/>
      <c r="F38" s="254"/>
    </row>
    <row r="39" spans="1:6" ht="25.15" customHeight="1" x14ac:dyDescent="0.2">
      <c r="A39" s="257"/>
      <c r="B39" s="258"/>
      <c r="C39" s="259" t="s">
        <v>855</v>
      </c>
      <c r="E39" s="253"/>
      <c r="F39" s="254"/>
    </row>
    <row r="40" spans="1:6" ht="25.15" customHeight="1" x14ac:dyDescent="0.2">
      <c r="A40" s="257"/>
      <c r="B40" s="258"/>
      <c r="C40" s="252" t="s">
        <v>856</v>
      </c>
      <c r="E40" s="253"/>
      <c r="F40" s="254"/>
    </row>
    <row r="41" spans="1:6" ht="25.15" customHeight="1" x14ac:dyDescent="0.2">
      <c r="A41" s="257"/>
      <c r="B41" s="258"/>
      <c r="C41" s="259" t="s">
        <v>857</v>
      </c>
      <c r="E41" s="253"/>
      <c r="F41" s="254"/>
    </row>
    <row r="42" spans="1:6" ht="25.15" customHeight="1" x14ac:dyDescent="0.2">
      <c r="A42" s="257"/>
      <c r="B42" s="258"/>
      <c r="C42" s="259" t="s">
        <v>858</v>
      </c>
      <c r="E42" s="253"/>
      <c r="F42" s="254"/>
    </row>
    <row r="43" spans="1:6" ht="25.15" customHeight="1" x14ac:dyDescent="0.2">
      <c r="A43" s="257"/>
      <c r="B43" s="258"/>
      <c r="C43" s="259" t="s">
        <v>859</v>
      </c>
      <c r="E43" s="253"/>
      <c r="F43" s="254"/>
    </row>
    <row r="44" spans="1:6" ht="25.15" customHeight="1" x14ac:dyDescent="0.2">
      <c r="A44" s="260">
        <v>4</v>
      </c>
      <c r="B44" s="261" t="s">
        <v>194</v>
      </c>
      <c r="C44" s="259" t="s">
        <v>860</v>
      </c>
      <c r="E44" s="253"/>
      <c r="F44" s="254"/>
    </row>
    <row r="45" spans="1:6" ht="25.15" customHeight="1" x14ac:dyDescent="0.2">
      <c r="A45" s="257"/>
      <c r="B45" s="258"/>
      <c r="C45" s="252" t="s">
        <v>861</v>
      </c>
      <c r="E45" s="253"/>
      <c r="F45" s="254"/>
    </row>
    <row r="46" spans="1:6" ht="25.15" customHeight="1" x14ac:dyDescent="0.2">
      <c r="A46" s="257"/>
      <c r="B46" s="258"/>
      <c r="C46" s="259" t="s">
        <v>862</v>
      </c>
      <c r="E46" s="253"/>
      <c r="F46" s="254"/>
    </row>
    <row r="47" spans="1:6" ht="25.15" customHeight="1" x14ac:dyDescent="0.2">
      <c r="A47" s="257"/>
      <c r="B47" s="258"/>
      <c r="C47" s="252" t="s">
        <v>863</v>
      </c>
      <c r="E47" s="253"/>
      <c r="F47" s="254"/>
    </row>
    <row r="48" spans="1:6" ht="25.15" customHeight="1" x14ac:dyDescent="0.2">
      <c r="A48" s="262"/>
      <c r="B48" s="263"/>
      <c r="C48" s="259" t="s">
        <v>864</v>
      </c>
      <c r="E48" s="253"/>
      <c r="F48" s="254"/>
    </row>
    <row r="49" spans="1:6" ht="25.15" customHeight="1" x14ac:dyDescent="0.2">
      <c r="A49" s="293">
        <v>5</v>
      </c>
      <c r="B49" s="293" t="s">
        <v>865</v>
      </c>
      <c r="C49" s="252" t="s">
        <v>866</v>
      </c>
      <c r="E49" s="253"/>
      <c r="F49" s="254"/>
    </row>
    <row r="50" spans="1:6" ht="25.15" customHeight="1" x14ac:dyDescent="0.2">
      <c r="A50" s="294"/>
      <c r="B50" s="294"/>
      <c r="C50" s="252" t="s">
        <v>867</v>
      </c>
      <c r="E50" s="253"/>
      <c r="F50" s="254"/>
    </row>
    <row r="51" spans="1:6" ht="25.15" customHeight="1" x14ac:dyDescent="0.2">
      <c r="A51" s="294"/>
      <c r="B51" s="294"/>
      <c r="C51" s="252" t="s">
        <v>868</v>
      </c>
      <c r="E51" s="253"/>
      <c r="F51" s="254"/>
    </row>
    <row r="52" spans="1:6" ht="25.15" customHeight="1" x14ac:dyDescent="0.2">
      <c r="A52" s="294"/>
      <c r="B52" s="294"/>
      <c r="C52" s="252" t="s">
        <v>869</v>
      </c>
      <c r="E52" s="253"/>
      <c r="F52" s="254"/>
    </row>
    <row r="53" spans="1:6" ht="25.15" customHeight="1" x14ac:dyDescent="0.2">
      <c r="A53" s="294"/>
      <c r="B53" s="294"/>
      <c r="C53" s="252" t="s">
        <v>870</v>
      </c>
      <c r="E53" s="253"/>
      <c r="F53" s="254"/>
    </row>
    <row r="54" spans="1:6" ht="25.15" customHeight="1" x14ac:dyDescent="0.2">
      <c r="A54" s="294"/>
      <c r="B54" s="294"/>
      <c r="C54" s="252" t="s">
        <v>871</v>
      </c>
      <c r="E54" s="253"/>
      <c r="F54" s="254"/>
    </row>
    <row r="55" spans="1:6" ht="25.15" customHeight="1" x14ac:dyDescent="0.2">
      <c r="A55" s="294"/>
      <c r="B55" s="294"/>
      <c r="C55" s="252" t="s">
        <v>872</v>
      </c>
      <c r="E55" s="253"/>
      <c r="F55" s="254"/>
    </row>
    <row r="56" spans="1:6" ht="25.15" customHeight="1" x14ac:dyDescent="0.2">
      <c r="A56" s="294"/>
      <c r="B56" s="294"/>
      <c r="C56" s="252" t="s">
        <v>873</v>
      </c>
      <c r="E56" s="253"/>
      <c r="F56" s="254"/>
    </row>
    <row r="57" spans="1:6" ht="25.15" customHeight="1" x14ac:dyDescent="0.2">
      <c r="A57" s="294"/>
      <c r="B57" s="294"/>
      <c r="C57" s="252" t="s">
        <v>874</v>
      </c>
      <c r="E57" s="253"/>
      <c r="F57" s="254"/>
    </row>
    <row r="58" spans="1:6" ht="25.15" customHeight="1" x14ac:dyDescent="0.2">
      <c r="A58" s="294"/>
      <c r="B58" s="294"/>
      <c r="C58" s="252" t="s">
        <v>875</v>
      </c>
      <c r="E58" s="253"/>
      <c r="F58" s="254"/>
    </row>
    <row r="59" spans="1:6" ht="25.15" customHeight="1" x14ac:dyDescent="0.2">
      <c r="A59" s="295"/>
      <c r="B59" s="295"/>
      <c r="C59" s="252" t="s">
        <v>876</v>
      </c>
      <c r="E59" s="253"/>
      <c r="F59" s="254"/>
    </row>
    <row r="60" spans="1:6" ht="25.15" customHeight="1" x14ac:dyDescent="0.2">
      <c r="A60" s="264">
        <v>6</v>
      </c>
      <c r="B60" s="264" t="s">
        <v>877</v>
      </c>
      <c r="C60" s="265" t="s">
        <v>878</v>
      </c>
      <c r="E60" s="253"/>
      <c r="F60" s="254"/>
    </row>
    <row r="61" spans="1:6" ht="25.15" customHeight="1" x14ac:dyDescent="0.2">
      <c r="A61" s="266"/>
      <c r="B61" s="266"/>
      <c r="C61" s="252" t="s">
        <v>879</v>
      </c>
      <c r="E61" s="253"/>
      <c r="F61" s="254"/>
    </row>
    <row r="62" spans="1:6" ht="25.15" customHeight="1" x14ac:dyDescent="0.2">
      <c r="A62" s="266"/>
      <c r="B62" s="266"/>
      <c r="C62" s="252" t="s">
        <v>880</v>
      </c>
      <c r="E62" s="253"/>
      <c r="F62" s="254"/>
    </row>
    <row r="63" spans="1:6" ht="25.15" customHeight="1" x14ac:dyDescent="0.2">
      <c r="A63" s="267">
        <v>6</v>
      </c>
      <c r="B63" s="267" t="s">
        <v>877</v>
      </c>
      <c r="C63" s="252" t="s">
        <v>881</v>
      </c>
      <c r="E63" s="253"/>
      <c r="F63" s="254"/>
    </row>
    <row r="64" spans="1:6" ht="25.15" customHeight="1" x14ac:dyDescent="0.2">
      <c r="A64" s="268"/>
      <c r="B64" s="268"/>
      <c r="C64" s="252" t="s">
        <v>882</v>
      </c>
      <c r="E64" s="253"/>
      <c r="F64" s="254"/>
    </row>
    <row r="65" spans="1:6" ht="25.15" customHeight="1" x14ac:dyDescent="0.2">
      <c r="A65" s="269" t="s">
        <v>883</v>
      </c>
      <c r="B65" s="270"/>
      <c r="C65" s="271"/>
      <c r="E65" s="272"/>
      <c r="F65" s="254"/>
    </row>
    <row r="66" spans="1:6" ht="25.15" customHeight="1" x14ac:dyDescent="0.2">
      <c r="A66" s="293">
        <v>7</v>
      </c>
      <c r="B66" s="293" t="s">
        <v>385</v>
      </c>
      <c r="C66" s="252" t="s">
        <v>884</v>
      </c>
      <c r="E66" s="253"/>
      <c r="F66" s="254"/>
    </row>
    <row r="67" spans="1:6" ht="25.15" customHeight="1" x14ac:dyDescent="0.2">
      <c r="A67" s="294"/>
      <c r="B67" s="294"/>
      <c r="C67" s="252" t="s">
        <v>885</v>
      </c>
      <c r="E67" s="253"/>
      <c r="F67" s="254"/>
    </row>
    <row r="68" spans="1:6" ht="25.15" customHeight="1" x14ac:dyDescent="0.2">
      <c r="A68" s="294"/>
      <c r="B68" s="294"/>
      <c r="C68" s="252" t="s">
        <v>886</v>
      </c>
      <c r="E68" s="253"/>
      <c r="F68" s="254"/>
    </row>
    <row r="69" spans="1:6" ht="25.15" customHeight="1" x14ac:dyDescent="0.2">
      <c r="A69" s="295"/>
      <c r="B69" s="295"/>
      <c r="C69" s="252" t="s">
        <v>887</v>
      </c>
      <c r="E69" s="253"/>
      <c r="F69" s="254"/>
    </row>
    <row r="70" spans="1:6" ht="25.15" customHeight="1" x14ac:dyDescent="0.2">
      <c r="A70" s="293">
        <v>8</v>
      </c>
      <c r="B70" s="293" t="s">
        <v>877</v>
      </c>
      <c r="C70" s="252" t="s">
        <v>888</v>
      </c>
      <c r="E70" s="253"/>
      <c r="F70" s="254"/>
    </row>
    <row r="71" spans="1:6" ht="25.15" customHeight="1" x14ac:dyDescent="0.2">
      <c r="A71" s="294"/>
      <c r="B71" s="294"/>
      <c r="C71" s="252" t="s">
        <v>889</v>
      </c>
      <c r="E71" s="253"/>
      <c r="F71" s="254"/>
    </row>
    <row r="72" spans="1:6" ht="25.15" customHeight="1" x14ac:dyDescent="0.2">
      <c r="A72" s="294"/>
      <c r="B72" s="294"/>
      <c r="C72" s="252" t="s">
        <v>890</v>
      </c>
      <c r="E72" s="253"/>
      <c r="F72" s="254"/>
    </row>
    <row r="73" spans="1:6" ht="25.15" customHeight="1" x14ac:dyDescent="0.2">
      <c r="A73" s="294"/>
      <c r="B73" s="294"/>
      <c r="C73" s="252" t="s">
        <v>891</v>
      </c>
      <c r="E73" s="253"/>
      <c r="F73" s="254"/>
    </row>
    <row r="74" spans="1:6" ht="25.15" customHeight="1" x14ac:dyDescent="0.2">
      <c r="A74" s="294"/>
      <c r="B74" s="294"/>
      <c r="C74" s="252" t="s">
        <v>892</v>
      </c>
      <c r="E74" s="253"/>
      <c r="F74" s="254"/>
    </row>
    <row r="75" spans="1:6" ht="25.15" customHeight="1" x14ac:dyDescent="0.2">
      <c r="A75" s="294"/>
      <c r="B75" s="294"/>
      <c r="C75" s="252" t="s">
        <v>893</v>
      </c>
      <c r="E75" s="253"/>
      <c r="F75" s="254"/>
    </row>
    <row r="76" spans="1:6" ht="25.15" customHeight="1" x14ac:dyDescent="0.2">
      <c r="A76" s="294"/>
      <c r="B76" s="294"/>
      <c r="C76" s="252" t="s">
        <v>894</v>
      </c>
      <c r="E76" s="253"/>
      <c r="F76" s="254"/>
    </row>
    <row r="77" spans="1:6" ht="25.15" customHeight="1" x14ac:dyDescent="0.2">
      <c r="A77" s="294"/>
      <c r="B77" s="294"/>
      <c r="C77" s="252" t="s">
        <v>895</v>
      </c>
      <c r="E77" s="253"/>
      <c r="F77" s="254"/>
    </row>
    <row r="78" spans="1:6" ht="25.15" customHeight="1" x14ac:dyDescent="0.2">
      <c r="A78" s="294"/>
      <c r="B78" s="294"/>
      <c r="C78" s="252" t="s">
        <v>896</v>
      </c>
      <c r="E78" s="253"/>
      <c r="F78" s="254"/>
    </row>
    <row r="79" spans="1:6" ht="25.15" customHeight="1" x14ac:dyDescent="0.2">
      <c r="A79" s="294"/>
      <c r="B79" s="294"/>
      <c r="C79" s="252" t="s">
        <v>897</v>
      </c>
      <c r="E79" s="253"/>
      <c r="F79" s="254"/>
    </row>
    <row r="80" spans="1:6" ht="25.15" customHeight="1" x14ac:dyDescent="0.2">
      <c r="A80" s="294"/>
      <c r="B80" s="294"/>
      <c r="C80" s="252" t="s">
        <v>898</v>
      </c>
      <c r="E80" s="253"/>
      <c r="F80" s="254"/>
    </row>
    <row r="81" spans="1:6" ht="25.15" customHeight="1" x14ac:dyDescent="0.2">
      <c r="A81" s="294"/>
      <c r="B81" s="294"/>
      <c r="C81" s="252" t="s">
        <v>899</v>
      </c>
      <c r="E81" s="253"/>
      <c r="F81" s="254"/>
    </row>
    <row r="82" spans="1:6" ht="25.15" customHeight="1" x14ac:dyDescent="0.2">
      <c r="A82" s="294"/>
      <c r="B82" s="294"/>
      <c r="C82" s="252" t="s">
        <v>900</v>
      </c>
      <c r="E82" s="253"/>
      <c r="F82" s="254"/>
    </row>
    <row r="83" spans="1:6" ht="25.15" customHeight="1" x14ac:dyDescent="0.2">
      <c r="A83" s="294"/>
      <c r="B83" s="294"/>
      <c r="C83" s="252" t="s">
        <v>901</v>
      </c>
      <c r="E83" s="253"/>
      <c r="F83" s="254"/>
    </row>
    <row r="84" spans="1:6" ht="25.15" customHeight="1" x14ac:dyDescent="0.2">
      <c r="A84" s="294"/>
      <c r="B84" s="294"/>
      <c r="C84" s="252" t="s">
        <v>902</v>
      </c>
      <c r="E84" s="253"/>
      <c r="F84" s="254"/>
    </row>
    <row r="85" spans="1:6" ht="25.15" customHeight="1" x14ac:dyDescent="0.2">
      <c r="A85" s="294"/>
      <c r="B85" s="294"/>
      <c r="C85" s="252" t="s">
        <v>903</v>
      </c>
      <c r="E85" s="253"/>
      <c r="F85" s="254"/>
    </row>
    <row r="86" spans="1:6" ht="25.15" customHeight="1" x14ac:dyDescent="0.2">
      <c r="A86" s="294"/>
      <c r="B86" s="294"/>
      <c r="C86" s="252" t="s">
        <v>904</v>
      </c>
      <c r="E86" s="253"/>
      <c r="F86" s="254"/>
    </row>
    <row r="87" spans="1:6" ht="25.15" customHeight="1" x14ac:dyDescent="0.2">
      <c r="A87" s="294"/>
      <c r="B87" s="294"/>
      <c r="C87" s="252" t="s">
        <v>905</v>
      </c>
      <c r="E87" s="253"/>
      <c r="F87" s="254"/>
    </row>
    <row r="88" spans="1:6" ht="25.15" customHeight="1" x14ac:dyDescent="0.2">
      <c r="A88" s="294"/>
      <c r="B88" s="294"/>
      <c r="C88" s="252" t="s">
        <v>906</v>
      </c>
      <c r="E88" s="253"/>
      <c r="F88" s="254"/>
    </row>
    <row r="89" spans="1:6" ht="25.15" customHeight="1" x14ac:dyDescent="0.2">
      <c r="A89" s="294"/>
      <c r="B89" s="294"/>
      <c r="C89" s="252" t="s">
        <v>907</v>
      </c>
      <c r="E89" s="253"/>
      <c r="F89" s="254"/>
    </row>
    <row r="90" spans="1:6" ht="25.15" customHeight="1" x14ac:dyDescent="0.2">
      <c r="A90" s="294"/>
      <c r="B90" s="294"/>
      <c r="C90" s="252" t="s">
        <v>908</v>
      </c>
      <c r="E90" s="253"/>
      <c r="F90" s="254"/>
    </row>
    <row r="91" spans="1:6" ht="25.15" customHeight="1" x14ac:dyDescent="0.2">
      <c r="A91" s="294"/>
      <c r="B91" s="294"/>
      <c r="C91" s="252" t="s">
        <v>909</v>
      </c>
      <c r="E91" s="253"/>
      <c r="F91" s="254"/>
    </row>
    <row r="92" spans="1:6" ht="25.15" customHeight="1" x14ac:dyDescent="0.2">
      <c r="A92" s="294"/>
      <c r="B92" s="294"/>
      <c r="C92" s="252" t="s">
        <v>910</v>
      </c>
      <c r="E92" s="253"/>
      <c r="F92" s="254"/>
    </row>
    <row r="93" spans="1:6" ht="25.15" customHeight="1" x14ac:dyDescent="0.2">
      <c r="A93" s="294"/>
      <c r="B93" s="294"/>
      <c r="C93" s="252" t="s">
        <v>911</v>
      </c>
      <c r="E93" s="253"/>
      <c r="F93" s="254"/>
    </row>
    <row r="94" spans="1:6" ht="25.15" customHeight="1" x14ac:dyDescent="0.2">
      <c r="A94" s="294"/>
      <c r="B94" s="294"/>
      <c r="C94" s="252" t="s">
        <v>912</v>
      </c>
      <c r="E94" s="253"/>
      <c r="F94" s="254"/>
    </row>
    <row r="95" spans="1:6" ht="25.15" customHeight="1" x14ac:dyDescent="0.2">
      <c r="A95" s="294"/>
      <c r="B95" s="294"/>
      <c r="C95" s="252" t="s">
        <v>913</v>
      </c>
      <c r="E95" s="253"/>
      <c r="F95" s="254"/>
    </row>
    <row r="96" spans="1:6" ht="25.15" customHeight="1" x14ac:dyDescent="0.2">
      <c r="A96" s="294"/>
      <c r="B96" s="294"/>
      <c r="C96" s="252" t="s">
        <v>914</v>
      </c>
      <c r="E96" s="253"/>
      <c r="F96" s="254"/>
    </row>
    <row r="97" spans="1:6" ht="25.15" customHeight="1" x14ac:dyDescent="0.2">
      <c r="A97" s="294"/>
      <c r="B97" s="294"/>
      <c r="C97" s="252" t="s">
        <v>915</v>
      </c>
      <c r="E97" s="253"/>
      <c r="F97" s="254"/>
    </row>
    <row r="98" spans="1:6" ht="25.15" customHeight="1" x14ac:dyDescent="0.2">
      <c r="A98" s="294"/>
      <c r="B98" s="294"/>
      <c r="C98" s="252" t="s">
        <v>916</v>
      </c>
      <c r="E98" s="253"/>
      <c r="F98" s="254"/>
    </row>
    <row r="99" spans="1:6" ht="25.15" customHeight="1" x14ac:dyDescent="0.2">
      <c r="A99" s="294"/>
      <c r="B99" s="294"/>
      <c r="C99" s="252" t="s">
        <v>917</v>
      </c>
      <c r="E99" s="253"/>
      <c r="F99" s="254"/>
    </row>
    <row r="100" spans="1:6" ht="25.15" customHeight="1" x14ac:dyDescent="0.2">
      <c r="A100" s="294"/>
      <c r="B100" s="294"/>
      <c r="C100" s="252" t="s">
        <v>918</v>
      </c>
      <c r="E100" s="253"/>
      <c r="F100" s="254"/>
    </row>
    <row r="101" spans="1:6" ht="25.15" customHeight="1" x14ac:dyDescent="0.2">
      <c r="A101" s="294"/>
      <c r="B101" s="294"/>
      <c r="C101" s="252" t="s">
        <v>919</v>
      </c>
      <c r="E101" s="253"/>
      <c r="F101" s="254"/>
    </row>
    <row r="102" spans="1:6" ht="25.15" customHeight="1" x14ac:dyDescent="0.2">
      <c r="A102" s="294"/>
      <c r="B102" s="294"/>
      <c r="C102" s="252" t="s">
        <v>920</v>
      </c>
      <c r="E102" s="253"/>
      <c r="F102" s="254"/>
    </row>
    <row r="103" spans="1:6" ht="25.15" customHeight="1" x14ac:dyDescent="0.2">
      <c r="A103" s="294"/>
      <c r="B103" s="294"/>
      <c r="C103" s="252" t="s">
        <v>921</v>
      </c>
      <c r="E103" s="253"/>
      <c r="F103" s="254"/>
    </row>
    <row r="104" spans="1:6" ht="25.15" customHeight="1" x14ac:dyDescent="0.2">
      <c r="A104" s="294"/>
      <c r="B104" s="294"/>
      <c r="C104" s="252" t="s">
        <v>922</v>
      </c>
      <c r="E104" s="253"/>
      <c r="F104" s="254"/>
    </row>
    <row r="105" spans="1:6" ht="25.15" customHeight="1" x14ac:dyDescent="0.2">
      <c r="A105" s="294"/>
      <c r="B105" s="294"/>
      <c r="C105" s="252" t="s">
        <v>923</v>
      </c>
      <c r="E105" s="253"/>
      <c r="F105" s="254"/>
    </row>
    <row r="106" spans="1:6" ht="25.15" customHeight="1" x14ac:dyDescent="0.2">
      <c r="A106" s="294"/>
      <c r="B106" s="294"/>
      <c r="C106" s="252" t="s">
        <v>924</v>
      </c>
      <c r="E106" s="253"/>
      <c r="F106" s="254"/>
    </row>
    <row r="107" spans="1:6" ht="25.15" customHeight="1" x14ac:dyDescent="0.2">
      <c r="A107" s="294"/>
      <c r="B107" s="294"/>
      <c r="C107" s="252" t="s">
        <v>925</v>
      </c>
      <c r="E107" s="253"/>
      <c r="F107" s="254"/>
    </row>
    <row r="108" spans="1:6" ht="25.15" customHeight="1" x14ac:dyDescent="0.2">
      <c r="A108" s="294"/>
      <c r="B108" s="294"/>
      <c r="C108" s="252" t="s">
        <v>926</v>
      </c>
      <c r="E108" s="253"/>
      <c r="F108" s="254"/>
    </row>
    <row r="109" spans="1:6" ht="25.15" customHeight="1" x14ac:dyDescent="0.2">
      <c r="A109" s="294"/>
      <c r="B109" s="294"/>
      <c r="C109" s="252" t="s">
        <v>927</v>
      </c>
      <c r="E109" s="253"/>
      <c r="F109" s="254"/>
    </row>
    <row r="110" spans="1:6" ht="25.15" customHeight="1" x14ac:dyDescent="0.2">
      <c r="A110" s="294"/>
      <c r="B110" s="294"/>
      <c r="C110" s="252" t="s">
        <v>928</v>
      </c>
      <c r="E110" s="253"/>
      <c r="F110" s="254"/>
    </row>
    <row r="111" spans="1:6" ht="25.15" customHeight="1" x14ac:dyDescent="0.2">
      <c r="A111" s="294"/>
      <c r="B111" s="294"/>
      <c r="C111" s="252" t="s">
        <v>929</v>
      </c>
      <c r="E111" s="253"/>
      <c r="F111" s="254"/>
    </row>
    <row r="112" spans="1:6" ht="25.15" customHeight="1" x14ac:dyDescent="0.2">
      <c r="A112" s="294"/>
      <c r="B112" s="294"/>
      <c r="C112" s="252" t="s">
        <v>930</v>
      </c>
      <c r="E112" s="253"/>
      <c r="F112" s="254"/>
    </row>
    <row r="113" spans="1:6" ht="25.15" customHeight="1" x14ac:dyDescent="0.2">
      <c r="A113" s="294"/>
      <c r="B113" s="294"/>
      <c r="C113" s="252" t="s">
        <v>931</v>
      </c>
      <c r="E113" s="253"/>
      <c r="F113" s="254"/>
    </row>
    <row r="114" spans="1:6" ht="25.15" customHeight="1" x14ac:dyDescent="0.2">
      <c r="A114" s="294"/>
      <c r="B114" s="294"/>
      <c r="C114" s="252" t="s">
        <v>932</v>
      </c>
      <c r="E114" s="253"/>
      <c r="F114" s="254"/>
    </row>
    <row r="115" spans="1:6" ht="25.15" customHeight="1" x14ac:dyDescent="0.2">
      <c r="A115" s="294"/>
      <c r="B115" s="294"/>
      <c r="C115" s="252" t="s">
        <v>933</v>
      </c>
      <c r="E115" s="253"/>
      <c r="F115" s="254"/>
    </row>
    <row r="116" spans="1:6" ht="25.15" customHeight="1" x14ac:dyDescent="0.2">
      <c r="A116" s="294"/>
      <c r="B116" s="294"/>
      <c r="C116" s="252" t="s">
        <v>934</v>
      </c>
      <c r="E116" s="253"/>
      <c r="F116" s="254"/>
    </row>
    <row r="117" spans="1:6" ht="25.15" customHeight="1" x14ac:dyDescent="0.2">
      <c r="A117" s="294"/>
      <c r="B117" s="294"/>
      <c r="C117" s="252" t="s">
        <v>935</v>
      </c>
      <c r="E117" s="253"/>
      <c r="F117" s="254"/>
    </row>
    <row r="118" spans="1:6" ht="25.15" customHeight="1" x14ac:dyDescent="0.2">
      <c r="A118" s="294"/>
      <c r="B118" s="294"/>
      <c r="C118" s="252" t="s">
        <v>936</v>
      </c>
      <c r="E118" s="253"/>
      <c r="F118" s="254"/>
    </row>
    <row r="119" spans="1:6" ht="25.15" customHeight="1" x14ac:dyDescent="0.2">
      <c r="A119" s="294"/>
      <c r="B119" s="294"/>
      <c r="C119" s="252" t="s">
        <v>937</v>
      </c>
      <c r="E119" s="253"/>
      <c r="F119" s="254"/>
    </row>
    <row r="120" spans="1:6" ht="25.15" customHeight="1" x14ac:dyDescent="0.2">
      <c r="A120" s="294"/>
      <c r="B120" s="294"/>
      <c r="C120" s="252" t="s">
        <v>938</v>
      </c>
      <c r="E120" s="253"/>
      <c r="F120" s="254"/>
    </row>
    <row r="121" spans="1:6" ht="25.15" customHeight="1" x14ac:dyDescent="0.2">
      <c r="A121" s="294"/>
      <c r="B121" s="294"/>
      <c r="C121" s="252" t="s">
        <v>939</v>
      </c>
      <c r="E121" s="253"/>
      <c r="F121" s="254"/>
    </row>
    <row r="122" spans="1:6" ht="25.15" customHeight="1" x14ac:dyDescent="0.2">
      <c r="A122" s="294"/>
      <c r="B122" s="294"/>
      <c r="C122" s="252" t="s">
        <v>940</v>
      </c>
      <c r="E122" s="253"/>
      <c r="F122" s="254"/>
    </row>
    <row r="123" spans="1:6" ht="25.15" customHeight="1" x14ac:dyDescent="0.2">
      <c r="A123" s="294"/>
      <c r="B123" s="294"/>
      <c r="C123" s="252" t="s">
        <v>941</v>
      </c>
      <c r="E123" s="253"/>
      <c r="F123" s="254"/>
    </row>
    <row r="124" spans="1:6" ht="25.15" customHeight="1" x14ac:dyDescent="0.2">
      <c r="A124" s="294"/>
      <c r="B124" s="294"/>
      <c r="C124" s="252" t="s">
        <v>942</v>
      </c>
      <c r="E124" s="253"/>
      <c r="F124" s="254"/>
    </row>
    <row r="125" spans="1:6" ht="25.15" customHeight="1" x14ac:dyDescent="0.2">
      <c r="A125" s="294"/>
      <c r="B125" s="294"/>
      <c r="C125" s="252" t="s">
        <v>943</v>
      </c>
      <c r="E125" s="253"/>
      <c r="F125" s="254"/>
    </row>
    <row r="126" spans="1:6" ht="25.15" customHeight="1" x14ac:dyDescent="0.2">
      <c r="A126" s="294"/>
      <c r="B126" s="294"/>
      <c r="C126" s="252" t="s">
        <v>944</v>
      </c>
      <c r="E126" s="253"/>
      <c r="F126" s="254"/>
    </row>
    <row r="127" spans="1:6" ht="25.15" customHeight="1" x14ac:dyDescent="0.2">
      <c r="A127" s="294"/>
      <c r="B127" s="294"/>
      <c r="C127" s="252" t="s">
        <v>945</v>
      </c>
      <c r="E127" s="253"/>
      <c r="F127" s="254"/>
    </row>
    <row r="128" spans="1:6" ht="25.15" customHeight="1" thickBot="1" x14ac:dyDescent="0.25">
      <c r="A128" s="295"/>
      <c r="B128" s="295"/>
      <c r="C128" s="252" t="s">
        <v>946</v>
      </c>
      <c r="E128" s="273"/>
      <c r="F128" s="274"/>
    </row>
    <row r="129" spans="1:15" ht="13.5" thickTop="1" x14ac:dyDescent="0.2"/>
    <row r="130" spans="1:15" s="288" customFormat="1" ht="15" customHeight="1" x14ac:dyDescent="0.25">
      <c r="A130" s="277" t="s">
        <v>947</v>
      </c>
      <c r="B130" s="278"/>
      <c r="C130" s="278"/>
      <c r="D130" s="279"/>
      <c r="E130" s="280"/>
      <c r="F130" s="281"/>
      <c r="G130" s="282"/>
      <c r="H130" s="283"/>
      <c r="I130" s="283"/>
      <c r="J130" s="284"/>
      <c r="K130" s="284"/>
      <c r="L130" s="284"/>
      <c r="M130" s="285"/>
      <c r="N130" s="286"/>
      <c r="O130" s="287"/>
    </row>
    <row r="131" spans="1:15" s="288" customFormat="1" ht="15" customHeight="1" x14ac:dyDescent="0.25">
      <c r="A131" s="277" t="s">
        <v>948</v>
      </c>
      <c r="B131" s="278"/>
      <c r="C131" s="278"/>
      <c r="D131" s="279"/>
      <c r="E131" s="280"/>
      <c r="F131" s="281"/>
      <c r="G131" s="282"/>
      <c r="H131" s="283"/>
      <c r="I131" s="283"/>
      <c r="J131" s="284"/>
      <c r="K131" s="284"/>
      <c r="L131" s="284"/>
      <c r="M131" s="285"/>
      <c r="N131" s="286"/>
      <c r="O131" s="287"/>
    </row>
    <row r="132" spans="1:15" s="288" customFormat="1" ht="15" customHeight="1" x14ac:dyDescent="0.25">
      <c r="A132" s="277" t="s">
        <v>949</v>
      </c>
      <c r="B132" s="278"/>
      <c r="C132" s="278"/>
      <c r="D132" s="279"/>
      <c r="E132" s="280"/>
      <c r="F132" s="281"/>
      <c r="G132" s="282"/>
      <c r="H132" s="283"/>
      <c r="I132" s="283"/>
      <c r="J132" s="284"/>
      <c r="K132" s="284"/>
      <c r="L132" s="284"/>
      <c r="M132" s="285"/>
      <c r="N132" s="286"/>
      <c r="O132" s="287"/>
    </row>
    <row r="133" spans="1:15" s="288" customFormat="1" ht="15" customHeight="1" x14ac:dyDescent="0.25">
      <c r="A133" s="277" t="s">
        <v>950</v>
      </c>
      <c r="B133" s="278"/>
      <c r="C133" s="278"/>
      <c r="D133" s="279"/>
      <c r="E133" s="280"/>
      <c r="F133" s="281"/>
      <c r="G133" s="282"/>
      <c r="H133" s="283"/>
      <c r="I133" s="283"/>
      <c r="J133" s="284"/>
      <c r="K133" s="284"/>
      <c r="L133" s="284"/>
      <c r="M133" s="285"/>
      <c r="N133" s="286"/>
      <c r="O133" s="287"/>
    </row>
    <row r="134" spans="1:15" s="288" customFormat="1" ht="15" customHeight="1" x14ac:dyDescent="0.25">
      <c r="A134" s="277" t="s">
        <v>447</v>
      </c>
      <c r="B134" s="278"/>
      <c r="C134" s="278"/>
      <c r="D134" s="279"/>
      <c r="E134" s="280"/>
      <c r="F134" s="281"/>
      <c r="G134" s="282"/>
      <c r="H134" s="283"/>
      <c r="I134" s="283"/>
      <c r="J134" s="284"/>
      <c r="K134" s="284"/>
      <c r="L134" s="284"/>
      <c r="M134" s="285"/>
      <c r="N134" s="286"/>
      <c r="O134" s="287"/>
    </row>
  </sheetData>
  <sheetProtection password="CAD3" sheet="1" autoFilter="0"/>
  <autoFilter ref="A5:O5"/>
  <mergeCells count="12">
    <mergeCell ref="A49:A59"/>
    <mergeCell ref="B49:B59"/>
    <mergeCell ref="A66:A69"/>
    <mergeCell ref="B66:B69"/>
    <mergeCell ref="A70:A128"/>
    <mergeCell ref="B70:B128"/>
    <mergeCell ref="A6:A13"/>
    <mergeCell ref="B6:B13"/>
    <mergeCell ref="A14:A21"/>
    <mergeCell ref="B14:B21"/>
    <mergeCell ref="A22:A30"/>
    <mergeCell ref="B22:B30"/>
  </mergeCells>
  <pageMargins left="0.70866141732283472" right="0.70866141732283472" top="0.78740157480314965" bottom="0.78740157480314965" header="0.31496062992125984" footer="0.31496062992125984"/>
  <pageSetup paperSize="9" scale="88" fitToHeight="0" orientation="portrait" r:id="rId1"/>
  <headerFooter>
    <oddFooter>&amp;CVergabe-Nr. 1018/II/02 Teil 2 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7" sqref="C57"/>
    </sheetView>
  </sheetViews>
  <sheetFormatPr baseColWidth="10" defaultRowHeight="12.75" x14ac:dyDescent="0.2"/>
  <cols>
    <col min="1" max="16384" width="11.42578125" style="236"/>
  </cols>
  <sheetData/>
  <sheetProtection password="CAD3" sheet="1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Preise Teil 1</vt:lpstr>
      <vt:lpstr>Rabatte Teil 2</vt:lpstr>
      <vt:lpstr>Kupferberechnung</vt:lpstr>
      <vt:lpstr>'Rabatte Teil 2'!Drucktitel</vt:lpstr>
    </vt:vector>
  </TitlesOfParts>
  <Company>Klinikum Chemnitz gGmbH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Krawozyk, Jonny</dc:creator>
  <cp:lastModifiedBy>Hainich, Carsten</cp:lastModifiedBy>
  <cp:lastPrinted>2024-12-18T08:21:08Z</cp:lastPrinted>
  <dcterms:created xsi:type="dcterms:W3CDTF">2024-11-11T06:01:55Z</dcterms:created>
  <dcterms:modified xsi:type="dcterms:W3CDTF">2024-12-18T08:21:12Z</dcterms:modified>
</cp:coreProperties>
</file>